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4" i="2" l="1"/>
  <c r="F174" i="2"/>
  <c r="D174" i="2"/>
  <c r="D141" i="2"/>
  <c r="D89" i="2"/>
  <c r="D167" i="2"/>
  <c r="F94" i="2"/>
  <c r="E94" i="2"/>
  <c r="D94" i="2"/>
  <c r="F23" i="2"/>
  <c r="E23" i="2"/>
  <c r="D23" i="2"/>
  <c r="D166" i="2" l="1"/>
  <c r="E145" i="2"/>
  <c r="F145" i="2"/>
  <c r="D145" i="2"/>
  <c r="E89" i="2" l="1"/>
  <c r="F89" i="2"/>
  <c r="E58" i="2" l="1"/>
  <c r="F58" i="2"/>
  <c r="D58" i="2"/>
  <c r="D22" i="2"/>
  <c r="E22" i="2"/>
  <c r="F22" i="2"/>
  <c r="D41" i="2"/>
  <c r="D40" i="2" s="1"/>
  <c r="E41" i="2"/>
  <c r="E40" i="2" s="1"/>
  <c r="F41" i="2"/>
  <c r="F40" i="2" s="1"/>
  <c r="D48" i="2"/>
  <c r="E48" i="2"/>
  <c r="F48" i="2"/>
  <c r="D51" i="2"/>
  <c r="E51" i="2"/>
  <c r="F51" i="2"/>
  <c r="D55" i="2"/>
  <c r="E55" i="2"/>
  <c r="F55" i="2"/>
  <c r="D60" i="2"/>
  <c r="E60" i="2"/>
  <c r="F60" i="2"/>
  <c r="D62" i="2"/>
  <c r="E62" i="2"/>
  <c r="F62" i="2"/>
  <c r="D65" i="2"/>
  <c r="E65" i="2"/>
  <c r="F65" i="2"/>
  <c r="D68" i="2"/>
  <c r="E68" i="2"/>
  <c r="F68" i="2"/>
  <c r="D70" i="2"/>
  <c r="E70" i="2"/>
  <c r="F70" i="2"/>
  <c r="D73" i="2"/>
  <c r="E73" i="2"/>
  <c r="F73" i="2"/>
  <c r="D75" i="2"/>
  <c r="E75" i="2"/>
  <c r="F75" i="2"/>
  <c r="D80" i="2"/>
  <c r="E80" i="2"/>
  <c r="F80" i="2"/>
  <c r="D82" i="2"/>
  <c r="E82" i="2"/>
  <c r="F82" i="2"/>
  <c r="D84" i="2"/>
  <c r="E84" i="2"/>
  <c r="F84" i="2"/>
  <c r="D86" i="2"/>
  <c r="E86" i="2"/>
  <c r="F86" i="2"/>
  <c r="D92" i="2"/>
  <c r="D91" i="2" s="1"/>
  <c r="E92" i="2"/>
  <c r="E91" i="2" s="1"/>
  <c r="F92" i="2"/>
  <c r="F91" i="2" s="1"/>
  <c r="D97" i="2"/>
  <c r="E97" i="2"/>
  <c r="F97" i="2"/>
  <c r="D101" i="2"/>
  <c r="E101" i="2"/>
  <c r="F101" i="2"/>
  <c r="D106" i="2"/>
  <c r="D105" i="2" s="1"/>
  <c r="E106" i="2"/>
  <c r="E105" i="2" s="1"/>
  <c r="F106" i="2"/>
  <c r="F105" i="2" s="1"/>
  <c r="D116" i="2"/>
  <c r="D115" i="2" s="1"/>
  <c r="D113" i="2" s="1"/>
  <c r="E116" i="2"/>
  <c r="E115" i="2" s="1"/>
  <c r="E113" i="2" s="1"/>
  <c r="F116" i="2"/>
  <c r="F115" i="2" s="1"/>
  <c r="F113" i="2" s="1"/>
  <c r="D124" i="2"/>
  <c r="E124" i="2"/>
  <c r="D126" i="2"/>
  <c r="E126" i="2"/>
  <c r="F126" i="2"/>
  <c r="D133" i="2"/>
  <c r="E133" i="2"/>
  <c r="F133" i="2"/>
  <c r="D136" i="2"/>
  <c r="D135" i="2" s="1"/>
  <c r="E136" i="2"/>
  <c r="E135" i="2" s="1"/>
  <c r="F136" i="2"/>
  <c r="F135" i="2" s="1"/>
  <c r="D139" i="2"/>
  <c r="E139" i="2"/>
  <c r="F139" i="2"/>
  <c r="E141" i="2"/>
  <c r="F141" i="2"/>
  <c r="D143" i="2"/>
  <c r="E143" i="2"/>
  <c r="F143" i="2"/>
  <c r="E168" i="2"/>
  <c r="E167" i="2" s="1"/>
  <c r="E166" i="2" s="1"/>
  <c r="F168" i="2"/>
  <c r="F167" i="2" s="1"/>
  <c r="F166" i="2" s="1"/>
  <c r="D204" i="2"/>
  <c r="E204" i="2"/>
  <c r="F204" i="2"/>
  <c r="D215" i="2"/>
  <c r="E215" i="2"/>
  <c r="F215" i="2"/>
  <c r="D218" i="2"/>
  <c r="E218" i="2"/>
  <c r="F218" i="2"/>
  <c r="D277" i="2"/>
  <c r="E277" i="2"/>
  <c r="F277" i="2"/>
  <c r="D296" i="2"/>
  <c r="E296" i="2"/>
  <c r="F296" i="2"/>
  <c r="D308" i="2"/>
  <c r="E308" i="2"/>
  <c r="F308" i="2"/>
  <c r="D313" i="2"/>
  <c r="E313" i="2"/>
  <c r="F313" i="2"/>
  <c r="D331" i="2"/>
  <c r="E331" i="2"/>
  <c r="F331" i="2"/>
  <c r="D336" i="2"/>
  <c r="D335" i="2" s="1"/>
  <c r="E336" i="2"/>
  <c r="E335" i="2" s="1"/>
  <c r="F336" i="2"/>
  <c r="F335" i="2" s="1"/>
  <c r="D342" i="2"/>
  <c r="D341" i="2" s="1"/>
  <c r="E342" i="2"/>
  <c r="E341" i="2" s="1"/>
  <c r="F342" i="2"/>
  <c r="F341" i="2" s="1"/>
  <c r="D79" i="2" l="1"/>
  <c r="E79" i="2"/>
  <c r="F79" i="2"/>
  <c r="D187" i="2"/>
  <c r="F307" i="2"/>
  <c r="E307" i="2"/>
  <c r="E187" i="2"/>
  <c r="F187" i="2"/>
  <c r="D307" i="2"/>
  <c r="D274" i="2"/>
  <c r="D123" i="2"/>
  <c r="D112" i="2" s="1"/>
  <c r="F274" i="2"/>
  <c r="F138" i="2"/>
  <c r="F132" i="2" s="1"/>
  <c r="F72" i="2"/>
  <c r="F47" i="2"/>
  <c r="F46" i="2" s="1"/>
  <c r="E72" i="2"/>
  <c r="E47" i="2"/>
  <c r="E46" i="2" s="1"/>
  <c r="D47" i="2"/>
  <c r="D46" i="2" s="1"/>
  <c r="E96" i="2"/>
  <c r="D138" i="2"/>
  <c r="D132" i="2" s="1"/>
  <c r="D96" i="2"/>
  <c r="F67" i="2"/>
  <c r="F64" i="2" s="1"/>
  <c r="E138" i="2"/>
  <c r="E132" i="2" s="1"/>
  <c r="F123" i="2"/>
  <c r="F112" i="2" s="1"/>
  <c r="D67" i="2"/>
  <c r="D64" i="2" s="1"/>
  <c r="E123" i="2"/>
  <c r="E112" i="2" s="1"/>
  <c r="E67" i="2"/>
  <c r="E64" i="2" s="1"/>
  <c r="E274" i="2"/>
  <c r="F96" i="2"/>
  <c r="D72" i="2"/>
  <c r="D185" i="2" l="1"/>
  <c r="D184" i="2" s="1"/>
  <c r="E185" i="2"/>
  <c r="E184" i="2" s="1"/>
  <c r="D78" i="2"/>
  <c r="D21" i="2" s="1"/>
  <c r="E78" i="2"/>
  <c r="F185" i="2"/>
  <c r="F184" i="2" s="1"/>
  <c r="F78" i="2"/>
  <c r="D353" i="2" l="1"/>
  <c r="F21" i="2"/>
  <c r="F353" i="2" s="1"/>
  <c r="E21" i="2"/>
  <c r="E353" i="2" s="1"/>
</calcChain>
</file>

<file path=xl/sharedStrings.xml><?xml version="1.0" encoding="utf-8"?>
<sst xmlns="http://schemas.openxmlformats.org/spreadsheetml/2006/main" count="578" uniqueCount="547">
  <si>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</si>
  <si>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</si>
  <si>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</si>
  <si>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</si>
  <si>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</si>
  <si>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</si>
  <si>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</si>
  <si>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</si>
  <si>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</si>
  <si>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</si>
  <si>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</si>
  <si>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</si>
  <si>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</si>
  <si>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</si>
  <si>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</si>
  <si>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</si>
  <si>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</si>
  <si>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</si>
  <si>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</si>
  <si>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</si>
  <si>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</si>
  <si>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</si>
  <si>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</si>
  <si>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</si>
  <si>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</si>
  <si>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</si>
  <si>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</si>
  <si>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</si>
  <si>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</si>
  <si>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</si>
  <si>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</si>
  <si>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</si>
  <si>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</si>
  <si>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</si>
  <si>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</si>
  <si>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</si>
  <si>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</si>
  <si>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</si>
  <si>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</si>
  <si>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</si>
  <si>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</si>
  <si>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</si>
  <si>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</si>
  <si>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</si>
  <si>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</si>
  <si>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</si>
  <si>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</si>
  <si>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</si>
  <si>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</si>
  <si>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</si>
  <si>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</si>
  <si>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</si>
  <si>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</si>
  <si>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</si>
  <si>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</si>
  <si>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</si>
  <si>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</si>
  <si>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</si>
  <si>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</si>
  <si>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</si>
  <si>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</si>
  <si>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</si>
  <si>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</si>
  <si>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</si>
  <si>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</si>
  <si>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</si>
  <si>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</si>
  <si>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</si>
  <si>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</si>
  <si>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</si>
  <si>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</si>
  <si>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</si>
  <si>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</si>
  <si>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</si>
  <si>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</si>
  <si>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</si>
  <si>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</si>
  <si>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</si>
  <si>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</si>
  <si>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</si>
  <si>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</si>
  <si>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</si>
  <si>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</si>
  <si>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</si>
  <si>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</si>
  <si>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</si>
  <si>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</si>
  <si>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</si>
  <si>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</si>
  <si>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</si>
  <si>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</si>
  <si>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</si>
  <si>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</si>
  <si>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</si>
  <si>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</si>
  <si>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</si>
  <si>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</si>
  <si>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</si>
  <si>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</si>
  <si>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</si>
  <si>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</si>
  <si>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</si>
  <si>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</si>
  <si>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</si>
  <si>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</si>
  <si>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</si>
  <si>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</si>
  <si>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</si>
  <si>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</si>
  <si>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</si>
  <si>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</si>
  <si>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</si>
  <si>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</si>
  <si>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</si>
  <si>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</si>
  <si>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</si>
  <si>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</si>
  <si>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</si>
  <si>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</si>
  <si>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</si>
  <si>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</si>
  <si>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</si>
  <si>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</si>
  <si>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</si>
  <si>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</si>
  <si>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</si>
  <si>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</si>
  <si>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</si>
  <si>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</si>
  <si>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</si>
  <si>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</si>
  <si>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</si>
  <si>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</si>
  <si>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</si>
  <si>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</si>
  <si>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</si>
  <si>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</si>
  <si>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</si>
  <si>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</si>
  <si>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</si>
  <si>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</si>
  <si>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</si>
  <si>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</si>
  <si>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</si>
  <si>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</si>
  <si>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</si>
  <si>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</si>
  <si>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</si>
  <si>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</si>
  <si>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</si>
  <si>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</si>
  <si>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</si>
  <si>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</si>
  <si>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</si>
  <si>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</si>
  <si>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</si>
  <si>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</si>
  <si>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</si>
  <si>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</si>
  <si>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</si>
  <si>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</si>
  <si>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</si>
  <si>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</si>
  <si>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</si>
  <si>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</si>
  <si>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</si>
  <si>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</si>
  <si>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</si>
  <si>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</si>
  <si>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</si>
  <si>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</si>
  <si>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</si>
  <si>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</si>
  <si>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</si>
  <si>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</si>
  <si>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</si>
  <si>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</si>
  <si>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</si>
  <si>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</si>
  <si>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</si>
  <si>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</si>
  <si>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</si>
  <si>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</si>
  <si>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</si>
  <si>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</si>
  <si>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</si>
  <si>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</si>
  <si>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</si>
  <si>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</si>
  <si>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</si>
  <si>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</si>
  <si>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</si>
  <si>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</si>
  <si>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</si>
  <si>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</si>
  <si>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</si>
  <si>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</si>
  <si>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</si>
  <si>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</si>
  <si>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</si>
  <si>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</si>
  <si>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</si>
  <si>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</si>
  <si>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</si>
  <si>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</si>
  <si>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</si>
  <si>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</si>
  <si>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</si>
  <si>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</si>
  <si>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</si>
  <si>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</si>
  <si>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</si>
  <si>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</si>
  <si>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</si>
  <si>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</si>
  <si>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</si>
  <si>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</si>
  <si>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</si>
  <si>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</si>
  <si>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</si>
  <si>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</si>
  <si>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</si>
  <si>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</si>
  <si>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</si>
  <si>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</si>
  <si>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</si>
  <si>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</si>
  <si>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</si>
  <si>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</si>
  <si>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</si>
  <si>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</si>
  <si>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</si>
  <si>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</si>
  <si>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</si>
  <si>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</si>
  <si>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</si>
  <si>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</si>
  <si>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</si>
  <si>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</si>
  <si>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</si>
  <si>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</si>
  <si>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</si>
  <si>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</si>
  <si>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</si>
  <si>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</si>
  <si>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</si>
  <si>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</si>
  <si>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</si>
  <si>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</si>
  <si>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</si>
  <si>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</si>
  <si>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</si>
  <si>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</si>
  <si>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</si>
  <si>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</si>
  <si>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</si>
  <si>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</si>
  <si>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</si>
  <si>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</si>
  <si>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</si>
  <si>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</si>
  <si>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</si>
  <si>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</si>
  <si>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</si>
  <si>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</si>
  <si>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</si>
  <si>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</si>
  <si>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</si>
  <si>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</si>
  <si>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</si>
  <si>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</si>
  <si>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</si>
  <si>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</si>
  <si>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</si>
  <si>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</si>
  <si>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</si>
  <si>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</si>
  <si>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</si>
  <si>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</si>
  <si>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</si>
  <si>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</si>
  <si>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</si>
  <si>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</si>
  <si>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</si>
  <si>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</si>
  <si>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</si>
  <si>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</si>
  <si>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</si>
  <si>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</si>
  <si>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</si>
  <si>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</si>
  <si>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</si>
  <si>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</si>
  <si>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</si>
  <si>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</si>
  <si>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</si>
  <si>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</si>
  <si>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</si>
  <si>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</si>
  <si>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</si>
  <si>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</si>
  <si>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</si>
  <si>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</si>
  <si>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</si>
  <si>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</si>
  <si>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</si>
  <si>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</si>
  <si>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</si>
  <si>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</si>
  <si>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</si>
  <si>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</si>
  <si>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</si>
  <si>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</si>
  <si>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</si>
  <si>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</si>
  <si>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</si>
  <si>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</si>
  <si>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</si>
  <si>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</si>
  <si>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</si>
  <si>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</si>
  <si>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</si>
  <si>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</si>
  <si>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</si>
  <si>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</si>
  <si>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</si>
  <si>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</si>
  <si>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</si>
  <si>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</si>
  <si>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</si>
  <si>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</si>
  <si>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</si>
  <si>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</si>
  <si>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</si>
  <si>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</si>
  <si>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</si>
  <si>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</si>
  <si>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</si>
  <si>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</si>
  <si>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</si>
  <si>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</si>
  <si>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</si>
  <si>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</si>
  <si>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</si>
  <si>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</si>
  <si>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</si>
  <si>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</si>
  <si>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</si>
  <si>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</si>
  <si>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</si>
  <si>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</si>
  <si>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</si>
  <si>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</si>
  <si>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</si>
  <si>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</si>
  <si>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</si>
  <si>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</si>
  <si>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</si>
  <si>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</si>
  <si>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</si>
  <si>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</si>
  <si>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</si>
  <si>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</si>
  <si>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</si>
  <si>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</si>
  <si>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</si>
  <si>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</si>
  <si>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</si>
  <si>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</si>
  <si>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</si>
  <si>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</si>
  <si>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</si>
  <si>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908 1 16 07010 04 0000 140</t>
  </si>
  <si>
    <t>910 1 16 07010 04 0000 140</t>
  </si>
  <si>
    <t>904 1 16 07010 04 0000 140</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</si>
  <si>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</si>
  <si>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</si>
  <si>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</si>
  <si>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</si>
  <si>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</si>
  <si>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</si>
  <si>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</si>
  <si>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</si>
  <si>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</si>
  <si>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</si>
  <si>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</si>
  <si>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</si>
  <si>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</si>
  <si>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</si>
  <si>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</si>
  <si>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</si>
  <si>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</si>
  <si>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</si>
  <si>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</si>
  <si>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</si>
  <si>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</si>
  <si>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</si>
  <si>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</si>
  <si>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</si>
  <si>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</si>
  <si>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</si>
  <si>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</si>
  <si>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</si>
  <si>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</si>
  <si>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</si>
  <si>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</si>
  <si>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</si>
  <si>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</si>
  <si>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</si>
  <si>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</si>
  <si>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</si>
  <si>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</si>
  <si>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</si>
  <si>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</si>
  <si>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</si>
  <si>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</si>
  <si>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</si>
  <si>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</si>
  <si>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</si>
  <si>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</si>
  <si>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</si>
  <si>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</si>
  <si>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</si>
  <si>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</si>
  <si>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</si>
  <si>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</si>
  <si>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</si>
  <si>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</si>
  <si>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</si>
  <si>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</si>
  <si>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</si>
  <si>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</si>
  <si>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</si>
  <si>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</si>
  <si>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</si>
  <si>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</si>
  <si>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</si>
  <si>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</si>
  <si>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</si>
  <si>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</si>
  <si>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</si>
  <si>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</si>
  <si>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</si>
  <si>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</si>
  <si>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</si>
  <si>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</si>
  <si>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</si>
  <si>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</si>
  <si>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</si>
  <si>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</si>
  <si>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</si>
  <si>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</si>
  <si>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</si>
  <si>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</si>
  <si>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</si>
  <si>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</si>
  <si>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</si>
  <si>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</si>
  <si>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</si>
  <si>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</si>
  <si>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</si>
  <si>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</si>
  <si>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</si>
  <si>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</si>
  <si>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</si>
  <si>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</si>
  <si>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</si>
  <si>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</si>
  <si>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</si>
  <si>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</si>
  <si>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</si>
  <si>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</si>
  <si>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от ______________ № _________________</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</si>
  <si>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</si>
  <si>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</si>
  <si>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</si>
  <si>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</si>
  <si>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</si>
  <si>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</si>
  <si>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</si>
  <si>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</si>
  <si>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</si>
  <si>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</si>
  <si>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</si>
  <si>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</si>
  <si>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</si>
  <si>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</si>
  <si>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</si>
  <si>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</si>
  <si>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</si>
  <si>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</si>
  <si>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</si>
  <si>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</si>
  <si>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</si>
  <si>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</si>
  <si>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</si>
  <si>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</si>
  <si>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</si>
  <si>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</si>
  <si>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</si>
  <si>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</si>
  <si>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</si>
  <si>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</si>
  <si>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</si>
  <si>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</si>
  <si>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</si>
  <si>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</si>
  <si>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</si>
  <si>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</si>
  <si>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</si>
  <si>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</si>
  <si>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</si>
  <si>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</si>
  <si>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</si>
  <si>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</si>
  <si>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</si>
  <si>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</si>
  <si>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</si>
  <si>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</si>
  <si>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</si>
  <si>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</si>
  <si>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</si>
  <si>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000 1 05 02000 02 0000 110   </t>
  </si>
  <si>
    <t xml:space="preserve">  000 1 05 04000 02 0000 110   </t>
  </si>
  <si>
    <t xml:space="preserve"> 000 1 06 01020 04 0000 110 </t>
  </si>
  <si>
    <t xml:space="preserve"> 000 1 06 06032 04 0000 110 </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</si>
  <si>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</si>
  <si>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</si>
  <si>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</si>
  <si>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t>
  </si>
  <si>
    <t>Сохранение достигнутого уровня заработной платы отдельных категорий работников муниципальных учреждений культуры</t>
  </si>
  <si>
    <t>Сохранение достигнутого уровня заработной платы отдельных категорий работников муниципальных учреждений образования</t>
  </si>
  <si>
    <t>Сохранение достигнутого уровня заработной платы отдельных категорий работников муниципальных учреждений физической культуры и спорта</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</si>
  <si>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</si>
  <si>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000 1 11 05092 04 0000 120</t>
  </si>
  <si>
    <t xml:space="preserve">000 1 17 15020 04 0015 150 </t>
  </si>
  <si>
    <t xml:space="preserve">000 1 17 15020 04 0017 150 </t>
  </si>
  <si>
    <t>Инициативные платежи, зачисляемые в бюджеты городских округов (Приобретение автовышки для нужд  МКУ«Управление по работе с территориями» г.о. Лобня)</t>
  </si>
  <si>
    <t>Инициативные платежи, зачисляемые в бюджеты городских округов (Приобретение автобуса)</t>
  </si>
  <si>
    <t>000 2 02 15399 04 0000 150</t>
  </si>
  <si>
    <t>Дотации бюджетам городских округов на премирование победителей Всероссийского конкурса "Лучшая муниципальная практика"</t>
  </si>
  <si>
    <t xml:space="preserve">000 1 17 15020 04 0018 150 </t>
  </si>
  <si>
    <t>Инициативные платежи, зачисляемые в бюджеты городских округов (Приобретение светодиодных светильников и замена люминесцентных на светодиодные светильники в МБУДО ЛДШИ г.о. Лобня)</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</si>
  <si>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</si>
  <si>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</si>
  <si>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000 1 11 05312 00 0000 120</t>
  </si>
  <si>
    <t>000 1 11 05312 04 0000 120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</si>
</sst>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50"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2"/>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7" borderId="9"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0" applyNumberFormat="0" applyFont="0" applyAlignment="0" applyProtection="0"/>
    <xf numFmtId="0" fontId="23" fillId="0" borderId="8" applyNumberFormat="0" applyFill="0" applyAlignment="0" applyProtection="0"/>
    <xf numFmtId="0" fontId="24" fillId="0" borderId="0" applyNumberFormat="0" applyFill="0" applyBorder="0" applyAlignment="0" applyProtection="0"/>
    <xf numFmtId="0" fontId="13" fillId="0" borderId="0" applyProtection="0"/>
  </cellStyleXfs>
  <cellXfs count="145">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165" fontId="47" fillId="0" borderId="1"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0" fontId="6" fillId="0" borderId="4" xfId="0" applyFont="1" applyFill="1" applyBorder="1" applyAlignment="1">
      <alignment horizontal="center" vertical="top"/>
    </xf>
    <xf numFmtId="0" fontId="42" fillId="0" borderId="1" xfId="0" applyFont="1" applyFill="1" applyBorder="1" applyAlignment="1">
      <alignment horizontal="center" vertical="top"/>
    </xf>
    <xf numFmtId="0" fontId="37" fillId="0" borderId="3" xfId="0" applyFont="1" applyFill="1" applyBorder="1" applyAlignment="1">
      <alignment horizontal="center" vertical="top"/>
    </xf>
    <xf numFmtId="165" fontId="45"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49" fontId="35" fillId="0" borderId="1" xfId="0" applyNumberFormat="1" applyFont="1" applyFill="1" applyBorder="1" applyAlignment="1">
      <alignment horizontal="center" vertical="top"/>
    </xf>
    <xf numFmtId="164" fontId="42" fillId="0" borderId="1" xfId="0" applyNumberFormat="1" applyFont="1" applyFill="1" applyBorder="1" applyAlignment="1">
      <alignment vertical="top" wrapText="1"/>
    </xf>
    <xf numFmtId="0" fontId="6"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42"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6" fillId="0" borderId="4" xfId="0" applyFont="1" applyFill="1" applyBorder="1" applyAlignment="1">
      <alignment horizontal="center" vertical="top"/>
    </xf>
    <xf numFmtId="0" fontId="48" fillId="0" borderId="1" xfId="0" applyFont="1" applyFill="1" applyBorder="1" applyAlignment="1">
      <alignment horizontal="center" vertical="top"/>
    </xf>
    <xf numFmtId="0" fontId="35" fillId="0" borderId="1" xfId="0" applyFont="1" applyFill="1" applyBorder="1" applyAlignment="1">
      <alignment horizontal="justify" vertical="top" wrapText="1"/>
    </xf>
    <xf numFmtId="49" fontId="48" fillId="0" borderId="1" xfId="0" applyNumberFormat="1" applyFont="1" applyFill="1" applyBorder="1" applyAlignment="1">
      <alignment horizontal="center" vertical="top"/>
    </xf>
    <xf numFmtId="0" fontId="35" fillId="0" borderId="1" xfId="0" applyFont="1" applyFill="1" applyBorder="1" applyAlignment="1">
      <alignment vertical="top" wrapText="1"/>
    </xf>
    <xf numFmtId="0" fontId="6" fillId="0" borderId="1" xfId="2" applyFont="1" applyFill="1" applyBorder="1" applyAlignment="1">
      <alignment vertical="top" wrapText="1"/>
    </xf>
    <xf numFmtId="0" fontId="45" fillId="0" borderId="1" xfId="0" applyFont="1" applyFill="1" applyBorder="1" applyAlignment="1">
      <alignment horizontal="center" vertical="top"/>
    </xf>
    <xf numFmtId="0" fontId="45" fillId="0" borderId="1" xfId="0" applyFont="1" applyFill="1" applyBorder="1" applyAlignment="1">
      <alignment vertical="top" wrapText="1" shrinkToFit="1"/>
    </xf>
    <xf numFmtId="0" fontId="44" fillId="0" borderId="1" xfId="0" applyFont="1" applyFill="1" applyBorder="1" applyAlignment="1">
      <alignment horizontal="center" vertical="top" wrapText="1"/>
    </xf>
    <xf numFmtId="0" fontId="44" fillId="0" borderId="1" xfId="0" applyFont="1" applyFill="1" applyBorder="1" applyAlignment="1">
      <alignment vertical="top" wrapText="1" shrinkToFit="1"/>
    </xf>
    <xf numFmtId="0" fontId="48" fillId="0" borderId="1" xfId="0" applyFont="1" applyFill="1" applyBorder="1" applyAlignment="1">
      <alignment vertical="top" wrapText="1"/>
    </xf>
    <xf numFmtId="0" fontId="36" fillId="0" borderId="1"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wrapText="1"/>
    </xf>
    <xf numFmtId="0" fontId="3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shrinkToFit="1"/>
    </xf>
    <xf numFmtId="49" fontId="48" fillId="0" borderId="2" xfId="3" quotePrefix="1" applyNumberFormat="1" applyFont="1" applyFill="1" applyBorder="1" applyAlignment="1">
      <alignment vertical="top" wrapText="1"/>
    </xf>
    <xf numFmtId="0" fontId="6" fillId="0" borderId="2" xfId="0" applyFont="1" applyFill="1" applyBorder="1" applyAlignment="1">
      <alignment vertical="top" wrapText="1"/>
    </xf>
    <xf numFmtId="0" fontId="42" fillId="0" borderId="2" xfId="0" applyFont="1" applyFill="1" applyBorder="1" applyAlignment="1">
      <alignment vertical="top" wrapText="1"/>
    </xf>
    <xf numFmtId="0" fontId="42" fillId="0" borderId="2" xfId="0" applyFont="1" applyFill="1" applyBorder="1" applyAlignment="1">
      <alignment vertical="top" wrapText="1" shrinkToFit="1"/>
    </xf>
    <xf numFmtId="49" fontId="48"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0" fontId="6" fillId="0" borderId="5" xfId="0" applyFont="1" applyFill="1" applyBorder="1" applyAlignment="1">
      <alignment horizontal="center" vertical="top"/>
    </xf>
    <xf numFmtId="0" fontId="6" fillId="0" borderId="3" xfId="0" applyFont="1" applyFill="1" applyBorder="1" applyAlignment="1">
      <alignment horizontal="center" vertical="top"/>
    </xf>
    <xf numFmtId="165" fontId="6" fillId="0" borderId="4" xfId="0" applyNumberFormat="1" applyFont="1" applyFill="1" applyBorder="1" applyAlignment="1">
      <alignment vertical="top"/>
    </xf>
    <xf numFmtId="0" fontId="42" fillId="0" borderId="3" xfId="0" applyFont="1" applyFill="1" applyBorder="1" applyAlignment="1">
      <alignment vertical="top" wrapText="1" shrinkToFit="1"/>
    </xf>
    <xf numFmtId="165" fontId="6" fillId="0" borderId="3" xfId="0" applyNumberFormat="1" applyFont="1" applyFill="1" applyBorder="1" applyAlignment="1">
      <alignment vertical="top"/>
    </xf>
    <xf numFmtId="0" fontId="6" fillId="0" borderId="12" xfId="0" applyFont="1" applyFill="1" applyBorder="1" applyAlignment="1">
      <alignment vertical="top" wrapText="1" shrinkToFit="1"/>
    </xf>
    <xf numFmtId="49" fontId="3" fillId="0" borderId="5" xfId="0" applyNumberFormat="1" applyFont="1" applyBorder="1"/>
    <xf numFmtId="0" fontId="6" fillId="0" borderId="1" xfId="0" applyFont="1" applyFill="1" applyBorder="1" applyAlignment="1">
      <alignment horizontal="center" vertical="top" wrapText="1"/>
    </xf>
    <xf numFmtId="0" fontId="42" fillId="0" borderId="3" xfId="0" applyFont="1" applyFill="1" applyBorder="1" applyAlignment="1">
      <alignment horizontal="justify" vertical="top" wrapText="1" shrinkToFit="1"/>
    </xf>
    <xf numFmtId="0" fontId="49" fillId="0" borderId="5" xfId="0" applyFont="1" applyFill="1" applyBorder="1" applyAlignment="1">
      <alignment horizontal="center" vertical="top"/>
    </xf>
    <xf numFmtId="0" fontId="49" fillId="0" borderId="3" xfId="0" applyFont="1" applyFill="1" applyBorder="1" applyAlignment="1">
      <alignment horizontal="center" vertical="top"/>
    </xf>
    <xf numFmtId="0" fontId="6" fillId="0" borderId="13" xfId="0" applyFont="1" applyFill="1" applyBorder="1" applyAlignment="1">
      <alignment horizontal="center" vertical="top"/>
    </xf>
    <xf numFmtId="0" fontId="6" fillId="0" borderId="2" xfId="0" applyFont="1" applyFill="1" applyBorder="1" applyAlignment="1">
      <alignment horizontal="left" vertical="top" wrapText="1" shrinkToFit="1"/>
    </xf>
    <xf numFmtId="0" fontId="49" fillId="0" borderId="4" xfId="0" applyFont="1" applyFill="1" applyBorder="1" applyAlignment="1">
      <alignment horizontal="center" vertical="top"/>
    </xf>
    <xf numFmtId="0" fontId="6" fillId="0" borderId="0" xfId="0" applyFont="1" applyAlignment="1">
      <alignment vertical="center"/>
    </xf>
    <xf numFmtId="0" fontId="6" fillId="0" borderId="1"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6"/>
  <sheetViews>
    <sheetView tabSelected="1" view="pageBreakPreview" topLeftCell="A87" zoomScale="60" zoomScaleNormal="100" workbookViewId="0">
      <selection activeCell="C89" sqref="C89"/>
    </sheetView>
  </sheetViews>
  <sheetFormatPr defaultRowHeight="21" x14ac:dyDescent="0.4"/>
  <cols>
    <col min="1" max="1" width="9" style="31"/>
    <col min="2" max="2" width="30.109375" style="47" customWidth="1"/>
    <col min="3" max="3" width="41.6640625" style="7" customWidth="1"/>
    <col min="4" max="4" width="17.5546875" style="97"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94"/>
      <c r="E1" s="138"/>
      <c r="F1" s="138"/>
    </row>
    <row r="2" spans="1:6" ht="15.6" x14ac:dyDescent="0.25">
      <c r="A2" s="39"/>
      <c r="B2" s="46"/>
      <c r="C2" s="144" t="s">
        <v>471</v>
      </c>
      <c r="D2" s="144"/>
      <c r="E2" s="144"/>
      <c r="F2" s="144"/>
    </row>
    <row r="3" spans="1:6" ht="15.6" x14ac:dyDescent="0.25">
      <c r="A3" s="39"/>
      <c r="B3" s="46"/>
      <c r="C3" s="136" t="s">
        <v>470</v>
      </c>
      <c r="D3" s="136"/>
      <c r="E3" s="136"/>
      <c r="F3" s="136"/>
    </row>
    <row r="4" spans="1:6" ht="15.6" x14ac:dyDescent="0.25">
      <c r="A4" s="39"/>
      <c r="B4" s="46"/>
      <c r="C4" s="136" t="s">
        <v>472</v>
      </c>
      <c r="D4" s="136"/>
      <c r="E4" s="136"/>
      <c r="F4" s="136"/>
    </row>
    <row r="5" spans="1:6" ht="15.6" x14ac:dyDescent="0.25">
      <c r="A5" s="39"/>
      <c r="B5" s="46"/>
      <c r="C5" s="136" t="s">
        <v>473</v>
      </c>
      <c r="D5" s="136"/>
      <c r="E5" s="136"/>
      <c r="F5" s="136"/>
    </row>
    <row r="6" spans="1:6" ht="15.6" x14ac:dyDescent="0.25">
      <c r="A6" s="39"/>
      <c r="B6" s="46"/>
      <c r="C6" s="136" t="s">
        <v>474</v>
      </c>
      <c r="D6" s="136"/>
      <c r="E6" s="136"/>
      <c r="F6" s="136"/>
    </row>
    <row r="7" spans="1:6" ht="15.6" x14ac:dyDescent="0.25">
      <c r="A7" s="39"/>
      <c r="B7" s="46"/>
      <c r="C7" s="136" t="s">
        <v>475</v>
      </c>
      <c r="D7" s="136"/>
      <c r="E7" s="136"/>
      <c r="F7" s="136"/>
    </row>
    <row r="8" spans="1:6" ht="15.6" x14ac:dyDescent="0.25">
      <c r="A8" s="39"/>
      <c r="B8" s="46"/>
      <c r="C8" s="136" t="s">
        <v>476</v>
      </c>
      <c r="D8" s="136"/>
      <c r="E8" s="136"/>
      <c r="F8" s="136"/>
    </row>
    <row r="9" spans="1:6" ht="15.6" x14ac:dyDescent="0.25">
      <c r="A9" s="39"/>
      <c r="B9" s="46"/>
      <c r="C9" s="136" t="s">
        <v>471</v>
      </c>
      <c r="D9" s="136"/>
      <c r="E9" s="136"/>
      <c r="F9" s="136"/>
    </row>
    <row r="10" spans="1:6" ht="15.6" x14ac:dyDescent="0.25">
      <c r="A10" s="39"/>
      <c r="B10" s="46"/>
      <c r="C10" s="136" t="s">
        <v>477</v>
      </c>
      <c r="D10" s="136"/>
      <c r="E10" s="136"/>
      <c r="F10" s="136"/>
    </row>
    <row r="11" spans="1:6" ht="15.6" x14ac:dyDescent="0.25">
      <c r="A11" s="39"/>
      <c r="B11" s="46"/>
      <c r="C11" s="136" t="s">
        <v>478</v>
      </c>
      <c r="D11" s="136"/>
      <c r="E11" s="136"/>
      <c r="F11" s="136"/>
    </row>
    <row r="12" spans="1:6" ht="15.6" x14ac:dyDescent="0.25">
      <c r="A12" s="39"/>
      <c r="B12" s="46"/>
      <c r="C12" s="136" t="s">
        <v>479</v>
      </c>
      <c r="D12" s="136"/>
      <c r="E12" s="136"/>
      <c r="F12" s="136"/>
    </row>
    <row r="13" spans="1:6" ht="15.6" x14ac:dyDescent="0.25">
      <c r="A13" s="39"/>
      <c r="B13" s="46"/>
      <c r="C13" s="136" t="s">
        <v>480</v>
      </c>
      <c r="D13" s="136"/>
      <c r="E13" s="136"/>
      <c r="F13" s="136"/>
    </row>
    <row r="14" spans="1:6" ht="15.6" x14ac:dyDescent="0.3">
      <c r="A14" s="39"/>
      <c r="B14" s="46"/>
      <c r="C14" s="40"/>
      <c r="D14" s="95"/>
      <c r="E14" s="48"/>
      <c r="F14" s="48"/>
    </row>
    <row r="15" spans="1:6" ht="15.6" x14ac:dyDescent="0.3">
      <c r="A15" s="39"/>
      <c r="B15" s="46"/>
      <c r="C15" s="40"/>
      <c r="D15" s="95"/>
      <c r="E15" s="48"/>
      <c r="F15" s="48"/>
    </row>
    <row r="16" spans="1:6" ht="20.25" customHeight="1" x14ac:dyDescent="0.25">
      <c r="A16" s="39"/>
      <c r="B16" s="139" t="s">
        <v>394</v>
      </c>
      <c r="C16" s="139"/>
      <c r="D16" s="139"/>
      <c r="E16" s="139"/>
      <c r="F16" s="139"/>
    </row>
    <row r="17" spans="1:8" ht="18" x14ac:dyDescent="0.35">
      <c r="A17" s="39"/>
      <c r="B17" s="142" t="s">
        <v>454</v>
      </c>
      <c r="C17" s="143"/>
      <c r="D17" s="143"/>
      <c r="E17" s="143"/>
      <c r="F17" s="143"/>
    </row>
    <row r="18" spans="1:8" ht="27" customHeight="1" x14ac:dyDescent="0.25">
      <c r="A18" s="39"/>
      <c r="B18" s="46"/>
      <c r="C18" s="42"/>
      <c r="D18" s="96"/>
      <c r="E18" s="41"/>
      <c r="F18" s="41"/>
    </row>
    <row r="19" spans="1:8" ht="20.25" customHeight="1" x14ac:dyDescent="0.25">
      <c r="B19" s="141" t="s">
        <v>446</v>
      </c>
      <c r="C19" s="141" t="s">
        <v>0</v>
      </c>
      <c r="D19" s="140" t="s">
        <v>395</v>
      </c>
      <c r="E19" s="140"/>
      <c r="F19" s="140"/>
    </row>
    <row r="20" spans="1:8" ht="31.2" customHeight="1" x14ac:dyDescent="0.25">
      <c r="B20" s="141"/>
      <c r="C20" s="141"/>
      <c r="D20" s="52" t="s">
        <v>455</v>
      </c>
      <c r="E20" s="53" t="s">
        <v>396</v>
      </c>
      <c r="F20" s="53" t="s">
        <v>456</v>
      </c>
    </row>
    <row r="21" spans="1:8" s="3" customFormat="1" ht="19.2" customHeight="1" x14ac:dyDescent="0.3">
      <c r="A21" s="30"/>
      <c r="B21" s="54" t="s">
        <v>1</v>
      </c>
      <c r="C21" s="84" t="s">
        <v>2</v>
      </c>
      <c r="D21" s="55">
        <f>D22+D40+D46+D64+D72+D77+D78+D105+D112+D132+D145+D166</f>
        <v>4405616.0267500002</v>
      </c>
      <c r="E21" s="55">
        <f>E22+E40+E46+E64+E72+E77+E78+E105+E112+E132+E145+E166</f>
        <v>3215611.71942</v>
      </c>
      <c r="F21" s="55">
        <f>F22+F40+F46+F64+F72+F77+F78+F105+F112+F132+F145+F166</f>
        <v>3328650.1008599997</v>
      </c>
    </row>
    <row r="22" spans="1:8" s="3" customFormat="1" ht="19.95" customHeight="1" x14ac:dyDescent="0.3">
      <c r="A22" s="30"/>
      <c r="B22" s="54" t="s">
        <v>3</v>
      </c>
      <c r="C22" s="84" t="s">
        <v>4</v>
      </c>
      <c r="D22" s="55">
        <f>D23</f>
        <v>2863000</v>
      </c>
      <c r="E22" s="55">
        <f>E23</f>
        <v>1744041.71942</v>
      </c>
      <c r="F22" s="55">
        <f>F23</f>
        <v>1661815.1008599999</v>
      </c>
    </row>
    <row r="23" spans="1:8" s="3" customFormat="1" ht="19.2" customHeight="1" x14ac:dyDescent="0.3">
      <c r="A23" s="30"/>
      <c r="B23" s="56" t="s">
        <v>196</v>
      </c>
      <c r="C23" s="84" t="s">
        <v>5</v>
      </c>
      <c r="D23" s="57">
        <f>SUM(D24:D39)</f>
        <v>2863000</v>
      </c>
      <c r="E23" s="57">
        <f>SUM(E24:E39)</f>
        <v>1744041.71942</v>
      </c>
      <c r="F23" s="57">
        <f>SUM(F24:F39)</f>
        <v>1661815.1008599999</v>
      </c>
    </row>
    <row r="24" spans="1:8" s="3" customFormat="1" ht="130.19999999999999" customHeight="1" x14ac:dyDescent="0.3">
      <c r="A24" s="37"/>
      <c r="B24" s="58" t="s">
        <v>482</v>
      </c>
      <c r="C24" s="82" t="s">
        <v>197</v>
      </c>
      <c r="D24" s="59">
        <v>2248627</v>
      </c>
      <c r="E24" s="59">
        <v>1670711.71942</v>
      </c>
      <c r="F24" s="59">
        <v>1588221.1008599999</v>
      </c>
      <c r="H24" s="14"/>
    </row>
    <row r="25" spans="1:8" s="3" customFormat="1" ht="181.8" customHeight="1" x14ac:dyDescent="0.3">
      <c r="A25" s="37"/>
      <c r="B25" s="60" t="s">
        <v>186</v>
      </c>
      <c r="C25" s="86" t="s">
        <v>198</v>
      </c>
      <c r="D25" s="59">
        <v>3800</v>
      </c>
      <c r="E25" s="59">
        <v>4000</v>
      </c>
      <c r="F25" s="59">
        <v>4000</v>
      </c>
    </row>
    <row r="26" spans="1:8" s="3" customFormat="1" ht="260.39999999999998" customHeight="1" x14ac:dyDescent="0.3">
      <c r="A26" s="37"/>
      <c r="B26" s="79" t="s">
        <v>516</v>
      </c>
      <c r="C26" s="86" t="s">
        <v>512</v>
      </c>
      <c r="D26" s="59">
        <v>407</v>
      </c>
      <c r="E26" s="59">
        <v>0</v>
      </c>
      <c r="F26" s="59">
        <v>0</v>
      </c>
    </row>
    <row r="27" spans="1:8" s="3" customFormat="1" ht="262.95" customHeight="1" x14ac:dyDescent="0.3">
      <c r="A27" s="37"/>
      <c r="B27" s="79" t="s">
        <v>517</v>
      </c>
      <c r="C27" s="86" t="s">
        <v>513</v>
      </c>
      <c r="D27" s="59">
        <v>1367</v>
      </c>
      <c r="E27" s="59">
        <v>0</v>
      </c>
      <c r="F27" s="59">
        <v>0</v>
      </c>
    </row>
    <row r="28" spans="1:8" s="3" customFormat="1" ht="262.8" customHeight="1" x14ac:dyDescent="0.3">
      <c r="A28" s="37"/>
      <c r="B28" s="79" t="s">
        <v>519</v>
      </c>
      <c r="C28" s="86" t="s">
        <v>514</v>
      </c>
      <c r="D28" s="59">
        <v>1293</v>
      </c>
      <c r="E28" s="59">
        <v>0</v>
      </c>
      <c r="F28" s="59">
        <v>0</v>
      </c>
    </row>
    <row r="29" spans="1:8" s="3" customFormat="1" ht="243" customHeight="1" x14ac:dyDescent="0.3">
      <c r="A29" s="37"/>
      <c r="B29" s="79" t="s">
        <v>518</v>
      </c>
      <c r="C29" s="86" t="s">
        <v>515</v>
      </c>
      <c r="D29" s="59">
        <v>776</v>
      </c>
      <c r="E29" s="59">
        <v>0</v>
      </c>
      <c r="F29" s="59">
        <v>0</v>
      </c>
    </row>
    <row r="30" spans="1:8" s="3" customFormat="1" ht="73.8" customHeight="1" x14ac:dyDescent="0.3">
      <c r="A30" s="30"/>
      <c r="B30" s="60" t="s">
        <v>187</v>
      </c>
      <c r="C30" s="86" t="s">
        <v>188</v>
      </c>
      <c r="D30" s="59">
        <v>29200</v>
      </c>
      <c r="E30" s="59">
        <v>35700</v>
      </c>
      <c r="F30" s="59">
        <v>36000</v>
      </c>
    </row>
    <row r="31" spans="1:8" s="3" customFormat="1" ht="150" customHeight="1" x14ac:dyDescent="0.3">
      <c r="A31" s="30"/>
      <c r="B31" s="85" t="s">
        <v>343</v>
      </c>
      <c r="C31" s="90" t="s">
        <v>344</v>
      </c>
      <c r="D31" s="59">
        <v>980</v>
      </c>
      <c r="E31" s="59">
        <v>430</v>
      </c>
      <c r="F31" s="59">
        <v>294</v>
      </c>
    </row>
    <row r="32" spans="1:8" s="3" customFormat="1" ht="149.4" customHeight="1" x14ac:dyDescent="0.3">
      <c r="A32" s="30"/>
      <c r="B32" s="60" t="s">
        <v>315</v>
      </c>
      <c r="C32" s="72" t="s">
        <v>314</v>
      </c>
      <c r="D32" s="59">
        <v>300000</v>
      </c>
      <c r="E32" s="59">
        <v>33200</v>
      </c>
      <c r="F32" s="59">
        <v>33300</v>
      </c>
    </row>
    <row r="33" spans="1:6" s="3" customFormat="1" ht="87" hidden="1" customHeight="1" x14ac:dyDescent="0.3">
      <c r="A33" s="30"/>
      <c r="B33" s="60" t="s">
        <v>366</v>
      </c>
      <c r="C33" s="72" t="s">
        <v>367</v>
      </c>
      <c r="D33" s="59">
        <v>0</v>
      </c>
      <c r="E33" s="59">
        <v>0</v>
      </c>
      <c r="F33" s="59">
        <v>0</v>
      </c>
    </row>
    <row r="34" spans="1:6" s="3" customFormat="1" ht="12" hidden="1" customHeight="1" x14ac:dyDescent="0.3">
      <c r="A34" s="30"/>
      <c r="B34" s="60" t="s">
        <v>368</v>
      </c>
      <c r="C34" s="72" t="s">
        <v>369</v>
      </c>
      <c r="D34" s="59">
        <v>0</v>
      </c>
      <c r="E34" s="59">
        <v>0</v>
      </c>
      <c r="F34" s="59">
        <v>0</v>
      </c>
    </row>
    <row r="35" spans="1:6" s="3" customFormat="1" ht="86.4" customHeight="1" x14ac:dyDescent="0.3">
      <c r="A35" s="30"/>
      <c r="B35" s="60" t="s">
        <v>366</v>
      </c>
      <c r="C35" s="72" t="s">
        <v>367</v>
      </c>
      <c r="D35" s="59">
        <v>14000</v>
      </c>
      <c r="E35" s="59">
        <v>0</v>
      </c>
      <c r="F35" s="59">
        <v>0</v>
      </c>
    </row>
    <row r="36" spans="1:6" s="3" customFormat="1" ht="83.4" customHeight="1" x14ac:dyDescent="0.3">
      <c r="A36" s="30"/>
      <c r="B36" s="60" t="s">
        <v>368</v>
      </c>
      <c r="C36" s="72" t="s">
        <v>369</v>
      </c>
      <c r="D36" s="59">
        <v>76000</v>
      </c>
      <c r="E36" s="59">
        <v>0</v>
      </c>
      <c r="F36" s="59">
        <v>0</v>
      </c>
    </row>
    <row r="37" spans="1:6" s="3" customFormat="1" ht="102.6" customHeight="1" x14ac:dyDescent="0.3">
      <c r="A37" s="30"/>
      <c r="B37" s="79" t="s">
        <v>483</v>
      </c>
      <c r="C37" s="90" t="s">
        <v>484</v>
      </c>
      <c r="D37" s="59">
        <v>180000</v>
      </c>
      <c r="E37" s="59">
        <v>0</v>
      </c>
      <c r="F37" s="59">
        <v>0</v>
      </c>
    </row>
    <row r="38" spans="1:6" s="3" customFormat="1" ht="103.8" customHeight="1" x14ac:dyDescent="0.3">
      <c r="A38" s="30"/>
      <c r="B38" s="79" t="s">
        <v>485</v>
      </c>
      <c r="C38" s="90" t="s">
        <v>486</v>
      </c>
      <c r="D38" s="59">
        <v>4800</v>
      </c>
      <c r="E38" s="59">
        <v>0</v>
      </c>
      <c r="F38" s="59">
        <v>0</v>
      </c>
    </row>
    <row r="39" spans="1:6" s="3" customFormat="1" ht="102.6" customHeight="1" x14ac:dyDescent="0.3">
      <c r="A39" s="30"/>
      <c r="B39" s="102" t="s">
        <v>487</v>
      </c>
      <c r="C39" s="90" t="s">
        <v>488</v>
      </c>
      <c r="D39" s="59">
        <v>1750</v>
      </c>
      <c r="E39" s="59">
        <v>0</v>
      </c>
      <c r="F39" s="59">
        <v>0</v>
      </c>
    </row>
    <row r="40" spans="1:6" s="6" customFormat="1" ht="52.8" customHeight="1" x14ac:dyDescent="0.3">
      <c r="A40" s="32"/>
      <c r="B40" s="56" t="s">
        <v>6</v>
      </c>
      <c r="C40" s="84" t="s">
        <v>7</v>
      </c>
      <c r="D40" s="55">
        <f>D41</f>
        <v>12455.400000000001</v>
      </c>
      <c r="E40" s="55">
        <f>E41</f>
        <v>12802</v>
      </c>
      <c r="F40" s="55">
        <f>F41</f>
        <v>13384</v>
      </c>
    </row>
    <row r="41" spans="1:6" s="6" customFormat="1" ht="52.8" customHeight="1" x14ac:dyDescent="0.3">
      <c r="A41" s="32"/>
      <c r="B41" s="56" t="s">
        <v>8</v>
      </c>
      <c r="C41" s="84" t="s">
        <v>9</v>
      </c>
      <c r="D41" s="55">
        <f>SUM(D42:D45)</f>
        <v>12455.400000000001</v>
      </c>
      <c r="E41" s="55">
        <f>SUM(E42:E45)</f>
        <v>12802</v>
      </c>
      <c r="F41" s="55">
        <f>SUM(F42:F45)</f>
        <v>13384</v>
      </c>
    </row>
    <row r="42" spans="1:6" s="6" customFormat="1" ht="117" customHeight="1" x14ac:dyDescent="0.3">
      <c r="A42" s="32"/>
      <c r="B42" s="58" t="s">
        <v>10</v>
      </c>
      <c r="C42" s="82" t="s">
        <v>11</v>
      </c>
      <c r="D42" s="61">
        <v>6333.2</v>
      </c>
      <c r="E42" s="61">
        <v>6736</v>
      </c>
      <c r="F42" s="61">
        <v>7046</v>
      </c>
    </row>
    <row r="43" spans="1:6" s="6" customFormat="1" ht="148.19999999999999" customHeight="1" x14ac:dyDescent="0.3">
      <c r="A43" s="32"/>
      <c r="B43" s="58" t="s">
        <v>12</v>
      </c>
      <c r="C43" s="82" t="s">
        <v>13</v>
      </c>
      <c r="D43" s="61">
        <v>36.700000000000003</v>
      </c>
      <c r="E43" s="61">
        <v>35</v>
      </c>
      <c r="F43" s="61">
        <v>36</v>
      </c>
    </row>
    <row r="44" spans="1:6" s="6" customFormat="1" ht="132" customHeight="1" x14ac:dyDescent="0.3">
      <c r="A44" s="32"/>
      <c r="B44" s="58" t="s">
        <v>14</v>
      </c>
      <c r="C44" s="82" t="s">
        <v>15</v>
      </c>
      <c r="D44" s="61">
        <v>6723.8</v>
      </c>
      <c r="E44" s="61">
        <v>7060</v>
      </c>
      <c r="F44" s="61">
        <v>7371</v>
      </c>
    </row>
    <row r="45" spans="1:6" s="6" customFormat="1" ht="130.80000000000001" customHeight="1" x14ac:dyDescent="0.3">
      <c r="A45" s="32"/>
      <c r="B45" s="58" t="s">
        <v>16</v>
      </c>
      <c r="C45" s="82" t="s">
        <v>295</v>
      </c>
      <c r="D45" s="61">
        <v>-638.29999999999995</v>
      </c>
      <c r="E45" s="61">
        <v>-1029</v>
      </c>
      <c r="F45" s="61">
        <v>-1069</v>
      </c>
    </row>
    <row r="46" spans="1:6" s="3" customFormat="1" ht="19.2" customHeight="1" x14ac:dyDescent="0.3">
      <c r="A46" s="30"/>
      <c r="B46" s="56" t="s">
        <v>17</v>
      </c>
      <c r="C46" s="84" t="s">
        <v>18</v>
      </c>
      <c r="D46" s="55">
        <f>D47+D55+D58+D60+D62</f>
        <v>581147.00100000005</v>
      </c>
      <c r="E46" s="55">
        <f>E47+E55+E58+E60+E62</f>
        <v>686273</v>
      </c>
      <c r="F46" s="55">
        <f>F47+F55+F58+F60+F62</f>
        <v>834012</v>
      </c>
    </row>
    <row r="47" spans="1:6" s="3" customFormat="1" ht="52.2" customHeight="1" x14ac:dyDescent="0.3">
      <c r="A47" s="30"/>
      <c r="B47" s="56" t="s">
        <v>19</v>
      </c>
      <c r="C47" s="84" t="s">
        <v>20</v>
      </c>
      <c r="D47" s="55">
        <f>D48+D51+D54</f>
        <v>532000</v>
      </c>
      <c r="E47" s="55">
        <f>E48+E51+E54</f>
        <v>647149</v>
      </c>
      <c r="F47" s="55">
        <f>F48+F51+F54</f>
        <v>791246</v>
      </c>
    </row>
    <row r="48" spans="1:6" s="3" customFormat="1" ht="52.8" customHeight="1" x14ac:dyDescent="0.3">
      <c r="A48" s="30"/>
      <c r="B48" s="58" t="s">
        <v>21</v>
      </c>
      <c r="C48" s="82" t="s">
        <v>22</v>
      </c>
      <c r="D48" s="61">
        <f>D49</f>
        <v>456000</v>
      </c>
      <c r="E48" s="61">
        <f>E49</f>
        <v>547149</v>
      </c>
      <c r="F48" s="61">
        <f>F49</f>
        <v>661246</v>
      </c>
    </row>
    <row r="49" spans="1:6" s="3" customFormat="1" ht="56.4" customHeight="1" x14ac:dyDescent="0.3">
      <c r="A49" s="30"/>
      <c r="B49" s="58" t="s">
        <v>23</v>
      </c>
      <c r="C49" s="82" t="s">
        <v>22</v>
      </c>
      <c r="D49" s="61">
        <v>456000</v>
      </c>
      <c r="E49" s="61">
        <v>547149</v>
      </c>
      <c r="F49" s="61">
        <v>661246</v>
      </c>
    </row>
    <row r="50" spans="1:6" s="3" customFormat="1" ht="83.25" hidden="1" customHeight="1" x14ac:dyDescent="0.3">
      <c r="A50" s="30"/>
      <c r="B50" s="58" t="s">
        <v>215</v>
      </c>
      <c r="C50" s="82" t="s">
        <v>301</v>
      </c>
      <c r="D50" s="61"/>
      <c r="E50" s="61"/>
      <c r="F50" s="61"/>
    </row>
    <row r="51" spans="1:6" s="3" customFormat="1" ht="70.95" customHeight="1" x14ac:dyDescent="0.3">
      <c r="A51" s="30"/>
      <c r="B51" s="58" t="s">
        <v>24</v>
      </c>
      <c r="C51" s="82" t="s">
        <v>25</v>
      </c>
      <c r="D51" s="61">
        <f>D52</f>
        <v>76000</v>
      </c>
      <c r="E51" s="61">
        <f>E52</f>
        <v>100000</v>
      </c>
      <c r="F51" s="61">
        <f>F52</f>
        <v>130000</v>
      </c>
    </row>
    <row r="52" spans="1:6" s="3" customFormat="1" ht="118.2" customHeight="1" x14ac:dyDescent="0.3">
      <c r="A52" s="30"/>
      <c r="B52" s="58" t="s">
        <v>26</v>
      </c>
      <c r="C52" s="82" t="s">
        <v>184</v>
      </c>
      <c r="D52" s="61">
        <v>76000</v>
      </c>
      <c r="E52" s="61">
        <v>100000</v>
      </c>
      <c r="F52" s="61">
        <v>130000</v>
      </c>
    </row>
    <row r="53" spans="1:6" s="3" customFormat="1" ht="93.6" hidden="1" x14ac:dyDescent="0.3">
      <c r="A53" s="30"/>
      <c r="B53" s="58" t="s">
        <v>216</v>
      </c>
      <c r="C53" s="82" t="s">
        <v>302</v>
      </c>
      <c r="D53" s="61"/>
      <c r="E53" s="61"/>
      <c r="F53" s="61"/>
    </row>
    <row r="54" spans="1:6" s="3" customFormat="1" ht="63" hidden="1" customHeight="1" x14ac:dyDescent="0.3">
      <c r="A54" s="30"/>
      <c r="B54" s="62" t="s">
        <v>27</v>
      </c>
      <c r="C54" s="82" t="s">
        <v>185</v>
      </c>
      <c r="D54" s="61"/>
      <c r="E54" s="61"/>
      <c r="F54" s="61"/>
    </row>
    <row r="55" spans="1:6" s="3" customFormat="1" ht="36.6" customHeight="1" x14ac:dyDescent="0.3">
      <c r="A55" s="30"/>
      <c r="B55" s="56" t="s">
        <v>522</v>
      </c>
      <c r="C55" s="84" t="s">
        <v>28</v>
      </c>
      <c r="D55" s="55">
        <f>D56</f>
        <v>238</v>
      </c>
      <c r="E55" s="55">
        <f>E56</f>
        <v>0</v>
      </c>
      <c r="F55" s="55">
        <f>F56</f>
        <v>0</v>
      </c>
    </row>
    <row r="56" spans="1:6" s="3" customFormat="1" ht="36" customHeight="1" x14ac:dyDescent="0.3">
      <c r="A56" s="30"/>
      <c r="B56" s="58" t="s">
        <v>29</v>
      </c>
      <c r="C56" s="82" t="s">
        <v>28</v>
      </c>
      <c r="D56" s="61">
        <v>238</v>
      </c>
      <c r="E56" s="61">
        <v>0</v>
      </c>
      <c r="F56" s="61">
        <v>0</v>
      </c>
    </row>
    <row r="57" spans="1:6" s="3" customFormat="1" ht="62.4" hidden="1" x14ac:dyDescent="0.3">
      <c r="A57" s="30"/>
      <c r="B57" s="58" t="s">
        <v>217</v>
      </c>
      <c r="C57" s="82" t="s">
        <v>218</v>
      </c>
      <c r="D57" s="61"/>
      <c r="E57" s="61"/>
      <c r="F57" s="61"/>
    </row>
    <row r="58" spans="1:6" s="5" customFormat="1" ht="21.6" customHeight="1" x14ac:dyDescent="0.3">
      <c r="A58" s="33"/>
      <c r="B58" s="56" t="s">
        <v>397</v>
      </c>
      <c r="C58" s="84" t="s">
        <v>276</v>
      </c>
      <c r="D58" s="55">
        <f>SUM(D59)</f>
        <v>1E-3</v>
      </c>
      <c r="E58" s="55">
        <f t="shared" ref="E58:F58" si="0">SUM(E59)</f>
        <v>0</v>
      </c>
      <c r="F58" s="55">
        <f t="shared" si="0"/>
        <v>0</v>
      </c>
    </row>
    <row r="59" spans="1:6" s="5" customFormat="1" ht="21" customHeight="1" x14ac:dyDescent="0.3">
      <c r="A59" s="33"/>
      <c r="B59" s="58" t="s">
        <v>222</v>
      </c>
      <c r="C59" s="82" t="s">
        <v>276</v>
      </c>
      <c r="D59" s="61">
        <v>1E-3</v>
      </c>
      <c r="E59" s="61">
        <v>0</v>
      </c>
      <c r="F59" s="61">
        <v>0</v>
      </c>
    </row>
    <row r="60" spans="1:6" s="3" customFormat="1" ht="51" customHeight="1" x14ac:dyDescent="0.3">
      <c r="A60" s="30"/>
      <c r="B60" s="56" t="s">
        <v>523</v>
      </c>
      <c r="C60" s="84" t="s">
        <v>30</v>
      </c>
      <c r="D60" s="55">
        <f>SUM(D61)</f>
        <v>45603</v>
      </c>
      <c r="E60" s="55">
        <f>SUM(E61)</f>
        <v>36141</v>
      </c>
      <c r="F60" s="55">
        <f>SUM(F61)</f>
        <v>39504</v>
      </c>
    </row>
    <row r="61" spans="1:6" s="3" customFormat="1" ht="69" customHeight="1" x14ac:dyDescent="0.3">
      <c r="A61" s="30"/>
      <c r="B61" s="58" t="s">
        <v>31</v>
      </c>
      <c r="C61" s="82" t="s">
        <v>32</v>
      </c>
      <c r="D61" s="61">
        <v>45603</v>
      </c>
      <c r="E61" s="61">
        <v>36141</v>
      </c>
      <c r="F61" s="61">
        <v>39504</v>
      </c>
    </row>
    <row r="62" spans="1:6" s="3" customFormat="1" ht="82.8" customHeight="1" x14ac:dyDescent="0.3">
      <c r="A62" s="30"/>
      <c r="B62" s="63" t="s">
        <v>398</v>
      </c>
      <c r="C62" s="83" t="s">
        <v>370</v>
      </c>
      <c r="D62" s="55">
        <f>SUM(D63)</f>
        <v>3306</v>
      </c>
      <c r="E62" s="55">
        <f>SUM(E63)</f>
        <v>2983</v>
      </c>
      <c r="F62" s="55">
        <f>SUM(F63)</f>
        <v>3262</v>
      </c>
    </row>
    <row r="63" spans="1:6" s="3" customFormat="1" ht="67.8" customHeight="1" x14ac:dyDescent="0.3">
      <c r="A63" s="30"/>
      <c r="B63" s="64" t="s">
        <v>393</v>
      </c>
      <c r="C63" s="87" t="s">
        <v>370</v>
      </c>
      <c r="D63" s="61">
        <v>3306</v>
      </c>
      <c r="E63" s="61">
        <v>2983</v>
      </c>
      <c r="F63" s="61">
        <v>3262</v>
      </c>
    </row>
    <row r="64" spans="1:6" s="3" customFormat="1" ht="20.399999999999999" customHeight="1" x14ac:dyDescent="0.3">
      <c r="A64" s="30"/>
      <c r="B64" s="56" t="s">
        <v>33</v>
      </c>
      <c r="C64" s="84" t="s">
        <v>34</v>
      </c>
      <c r="D64" s="55">
        <f>D65+D67</f>
        <v>487701</v>
      </c>
      <c r="E64" s="55">
        <f>E65+E67</f>
        <v>421485</v>
      </c>
      <c r="F64" s="55">
        <f>F65+F67</f>
        <v>442816</v>
      </c>
    </row>
    <row r="65" spans="1:6" s="3" customFormat="1" ht="20.399999999999999" customHeight="1" x14ac:dyDescent="0.3">
      <c r="A65" s="30"/>
      <c r="B65" s="56" t="s">
        <v>35</v>
      </c>
      <c r="C65" s="84" t="s">
        <v>36</v>
      </c>
      <c r="D65" s="55">
        <f>SUM(D66)</f>
        <v>103201</v>
      </c>
      <c r="E65" s="55">
        <f>SUM(E66)</f>
        <v>136652</v>
      </c>
      <c r="F65" s="55">
        <f>SUM(F66)</f>
        <v>157983</v>
      </c>
    </row>
    <row r="66" spans="1:6" s="3" customFormat="1" ht="81.599999999999994" customHeight="1" x14ac:dyDescent="0.3">
      <c r="A66" s="30"/>
      <c r="B66" s="58" t="s">
        <v>524</v>
      </c>
      <c r="C66" s="82" t="s">
        <v>37</v>
      </c>
      <c r="D66" s="61">
        <v>103201</v>
      </c>
      <c r="E66" s="61">
        <v>136652</v>
      </c>
      <c r="F66" s="61">
        <v>157983</v>
      </c>
    </row>
    <row r="67" spans="1:6" s="3" customFormat="1" ht="20.399999999999999" customHeight="1" x14ac:dyDescent="0.3">
      <c r="A67" s="30"/>
      <c r="B67" s="56" t="s">
        <v>38</v>
      </c>
      <c r="C67" s="84" t="s">
        <v>39</v>
      </c>
      <c r="D67" s="55">
        <f>D68+D70</f>
        <v>384500</v>
      </c>
      <c r="E67" s="55">
        <f>E68+E70</f>
        <v>284833</v>
      </c>
      <c r="F67" s="55">
        <f>F68+F70</f>
        <v>284833</v>
      </c>
    </row>
    <row r="68" spans="1:6" s="4" customFormat="1" ht="20.399999999999999" customHeight="1" x14ac:dyDescent="0.3">
      <c r="A68" s="34"/>
      <c r="B68" s="58" t="s">
        <v>40</v>
      </c>
      <c r="C68" s="82" t="s">
        <v>41</v>
      </c>
      <c r="D68" s="61">
        <f>D69</f>
        <v>323000</v>
      </c>
      <c r="E68" s="61">
        <f>E69</f>
        <v>218833</v>
      </c>
      <c r="F68" s="61">
        <f>F69</f>
        <v>218833</v>
      </c>
    </row>
    <row r="69" spans="1:6" s="3" customFormat="1" ht="70.2" customHeight="1" x14ac:dyDescent="0.3">
      <c r="A69" s="30"/>
      <c r="B69" s="58" t="s">
        <v>525</v>
      </c>
      <c r="C69" s="82" t="s">
        <v>42</v>
      </c>
      <c r="D69" s="61">
        <v>323000</v>
      </c>
      <c r="E69" s="61">
        <v>218833</v>
      </c>
      <c r="F69" s="61">
        <v>218833</v>
      </c>
    </row>
    <row r="70" spans="1:6" s="4" customFormat="1" ht="20.399999999999999" customHeight="1" x14ac:dyDescent="0.3">
      <c r="A70" s="34"/>
      <c r="B70" s="58" t="s">
        <v>199</v>
      </c>
      <c r="C70" s="82" t="s">
        <v>43</v>
      </c>
      <c r="D70" s="61">
        <f>D71</f>
        <v>61500</v>
      </c>
      <c r="E70" s="61">
        <f>E71</f>
        <v>66000</v>
      </c>
      <c r="F70" s="61">
        <f>F71</f>
        <v>66000</v>
      </c>
    </row>
    <row r="71" spans="1:6" s="3" customFormat="1" ht="67.2" customHeight="1" x14ac:dyDescent="0.3">
      <c r="A71" s="30"/>
      <c r="B71" s="58" t="s">
        <v>44</v>
      </c>
      <c r="C71" s="82" t="s">
        <v>45</v>
      </c>
      <c r="D71" s="61">
        <v>61500</v>
      </c>
      <c r="E71" s="61">
        <v>66000</v>
      </c>
      <c r="F71" s="61">
        <v>66000</v>
      </c>
    </row>
    <row r="72" spans="1:6" s="3" customFormat="1" ht="19.95" customHeight="1" x14ac:dyDescent="0.3">
      <c r="A72" s="30"/>
      <c r="B72" s="56" t="s">
        <v>46</v>
      </c>
      <c r="C72" s="84" t="s">
        <v>47</v>
      </c>
      <c r="D72" s="55">
        <f>D73+D75</f>
        <v>47780</v>
      </c>
      <c r="E72" s="55">
        <f>E73+E75</f>
        <v>21398</v>
      </c>
      <c r="F72" s="55">
        <f>F73+F75</f>
        <v>22511</v>
      </c>
    </row>
    <row r="73" spans="1:6" s="3" customFormat="1" ht="53.4" customHeight="1" x14ac:dyDescent="0.3">
      <c r="A73" s="30"/>
      <c r="B73" s="56" t="s">
        <v>48</v>
      </c>
      <c r="C73" s="84" t="s">
        <v>49</v>
      </c>
      <c r="D73" s="55">
        <f>SUM(D74)</f>
        <v>47755</v>
      </c>
      <c r="E73" s="55">
        <f>SUM(E74)</f>
        <v>21398</v>
      </c>
      <c r="F73" s="55">
        <f>SUM(F74)</f>
        <v>22511</v>
      </c>
    </row>
    <row r="74" spans="1:6" s="3" customFormat="1" ht="82.8" customHeight="1" x14ac:dyDescent="0.3">
      <c r="A74" s="30"/>
      <c r="B74" s="58" t="s">
        <v>50</v>
      </c>
      <c r="C74" s="82" t="s">
        <v>51</v>
      </c>
      <c r="D74" s="61">
        <v>47755</v>
      </c>
      <c r="E74" s="61">
        <v>21398</v>
      </c>
      <c r="F74" s="61">
        <v>22511</v>
      </c>
    </row>
    <row r="75" spans="1:6" s="3" customFormat="1" ht="69" customHeight="1" x14ac:dyDescent="0.3">
      <c r="A75" s="30"/>
      <c r="B75" s="56" t="s">
        <v>52</v>
      </c>
      <c r="C75" s="84" t="s">
        <v>53</v>
      </c>
      <c r="D75" s="55">
        <f>SUM(D76)</f>
        <v>25</v>
      </c>
      <c r="E75" s="55">
        <f>SUM(E76)</f>
        <v>0</v>
      </c>
      <c r="F75" s="55">
        <f>SUM(F76)</f>
        <v>0</v>
      </c>
    </row>
    <row r="76" spans="1:6" s="8" customFormat="1" ht="53.4" customHeight="1" x14ac:dyDescent="0.3">
      <c r="A76" s="35"/>
      <c r="B76" s="58" t="s">
        <v>54</v>
      </c>
      <c r="C76" s="82" t="s">
        <v>55</v>
      </c>
      <c r="D76" s="61">
        <v>25</v>
      </c>
      <c r="E76" s="61">
        <v>0</v>
      </c>
      <c r="F76" s="61">
        <v>0</v>
      </c>
    </row>
    <row r="77" spans="1:6" s="5" customFormat="1" ht="46.8" hidden="1" x14ac:dyDescent="0.3">
      <c r="A77" s="33"/>
      <c r="B77" s="56" t="s">
        <v>189</v>
      </c>
      <c r="C77" s="84" t="s">
        <v>56</v>
      </c>
      <c r="D77" s="55">
        <v>0</v>
      </c>
      <c r="E77" s="55">
        <v>0</v>
      </c>
      <c r="F77" s="55">
        <v>0</v>
      </c>
    </row>
    <row r="78" spans="1:6" s="3" customFormat="1" ht="53.4" customHeight="1" x14ac:dyDescent="0.3">
      <c r="A78" s="30"/>
      <c r="B78" s="56" t="s">
        <v>57</v>
      </c>
      <c r="C78" s="84" t="s">
        <v>58</v>
      </c>
      <c r="D78" s="55">
        <f>D79+D91+D96</f>
        <v>234574.5</v>
      </c>
      <c r="E78" s="55">
        <f>E79+E91+E96</f>
        <v>213062</v>
      </c>
      <c r="F78" s="55">
        <f>F79+F91+F96</f>
        <v>229562</v>
      </c>
    </row>
    <row r="79" spans="1:6" s="3" customFormat="1" ht="151.80000000000001" customHeight="1" x14ac:dyDescent="0.3">
      <c r="A79" s="30"/>
      <c r="B79" s="56" t="s">
        <v>59</v>
      </c>
      <c r="C79" s="84" t="s">
        <v>60</v>
      </c>
      <c r="D79" s="55">
        <f>D80+D82+D86+D84+D88+D89+D94</f>
        <v>201529.5</v>
      </c>
      <c r="E79" s="55">
        <f t="shared" ref="E79:F79" si="1">E80+E82+E86+E84+E89+E94</f>
        <v>186800</v>
      </c>
      <c r="F79" s="55">
        <f t="shared" si="1"/>
        <v>203500</v>
      </c>
    </row>
    <row r="80" spans="1:6" s="8" customFormat="1" ht="100.2" customHeight="1" x14ac:dyDescent="0.3">
      <c r="A80" s="35"/>
      <c r="B80" s="58" t="s">
        <v>61</v>
      </c>
      <c r="C80" s="82" t="s">
        <v>62</v>
      </c>
      <c r="D80" s="61">
        <f>D81</f>
        <v>130000</v>
      </c>
      <c r="E80" s="61">
        <f>E81</f>
        <v>145000</v>
      </c>
      <c r="F80" s="61">
        <f>F81</f>
        <v>159000</v>
      </c>
    </row>
    <row r="81" spans="1:8" s="8" customFormat="1" ht="132" customHeight="1" x14ac:dyDescent="0.3">
      <c r="A81" s="35"/>
      <c r="B81" s="58" t="s">
        <v>399</v>
      </c>
      <c r="C81" s="82" t="s">
        <v>63</v>
      </c>
      <c r="D81" s="61">
        <v>130000</v>
      </c>
      <c r="E81" s="61">
        <v>145000</v>
      </c>
      <c r="F81" s="61">
        <v>159000</v>
      </c>
      <c r="H81" s="15"/>
    </row>
    <row r="82" spans="1:8" s="8" customFormat="1" ht="133.19999999999999" customHeight="1" x14ac:dyDescent="0.3">
      <c r="A82" s="35"/>
      <c r="B82" s="58" t="s">
        <v>64</v>
      </c>
      <c r="C82" s="82" t="s">
        <v>65</v>
      </c>
      <c r="D82" s="61">
        <f>D83</f>
        <v>53620</v>
      </c>
      <c r="E82" s="61">
        <f>E83</f>
        <v>21800</v>
      </c>
      <c r="F82" s="61">
        <f>F83</f>
        <v>24000</v>
      </c>
    </row>
    <row r="83" spans="1:8" s="8" customFormat="1" ht="115.8" customHeight="1" x14ac:dyDescent="0.3">
      <c r="A83" s="35"/>
      <c r="B83" s="58" t="s">
        <v>66</v>
      </c>
      <c r="C83" s="82" t="s">
        <v>67</v>
      </c>
      <c r="D83" s="61">
        <v>53620</v>
      </c>
      <c r="E83" s="61">
        <v>21800</v>
      </c>
      <c r="F83" s="61">
        <v>24000</v>
      </c>
    </row>
    <row r="84" spans="1:8" s="8" customFormat="1" ht="145.5" hidden="1" customHeight="1" x14ac:dyDescent="0.3">
      <c r="A84" s="35"/>
      <c r="B84" s="58" t="s">
        <v>68</v>
      </c>
      <c r="C84" s="82" t="s">
        <v>69</v>
      </c>
      <c r="D84" s="61">
        <f>D85</f>
        <v>0</v>
      </c>
      <c r="E84" s="61">
        <f>E85</f>
        <v>0</v>
      </c>
      <c r="F84" s="61">
        <f>F85</f>
        <v>0</v>
      </c>
    </row>
    <row r="85" spans="1:8" s="8" customFormat="1" ht="128.25" hidden="1" customHeight="1" x14ac:dyDescent="0.3">
      <c r="A85" s="35"/>
      <c r="B85" s="58" t="s">
        <v>70</v>
      </c>
      <c r="C85" s="82" t="s">
        <v>71</v>
      </c>
      <c r="D85" s="61">
        <v>0</v>
      </c>
      <c r="E85" s="61"/>
      <c r="F85" s="61"/>
    </row>
    <row r="86" spans="1:8" s="8" customFormat="1" ht="70.2" customHeight="1" x14ac:dyDescent="0.3">
      <c r="A86" s="35"/>
      <c r="B86" s="58" t="s">
        <v>72</v>
      </c>
      <c r="C86" s="82" t="s">
        <v>73</v>
      </c>
      <c r="D86" s="61">
        <f>D87</f>
        <v>16400</v>
      </c>
      <c r="E86" s="61">
        <f>E87</f>
        <v>20000</v>
      </c>
      <c r="F86" s="61">
        <f>F87</f>
        <v>20500</v>
      </c>
    </row>
    <row r="87" spans="1:8" s="8" customFormat="1" ht="56.4" customHeight="1" x14ac:dyDescent="0.3">
      <c r="A87" s="35"/>
      <c r="B87" s="58" t="s">
        <v>74</v>
      </c>
      <c r="C87" s="82" t="s">
        <v>75</v>
      </c>
      <c r="D87" s="61">
        <v>16400</v>
      </c>
      <c r="E87" s="61">
        <v>20000</v>
      </c>
      <c r="F87" s="61">
        <v>20500</v>
      </c>
    </row>
    <row r="88" spans="1:8" s="8" customFormat="1" ht="115.8" customHeight="1" x14ac:dyDescent="0.3">
      <c r="A88" s="35"/>
      <c r="B88" s="133" t="s">
        <v>534</v>
      </c>
      <c r="C88" s="82" t="s">
        <v>533</v>
      </c>
      <c r="D88" s="61">
        <v>251.4</v>
      </c>
      <c r="E88" s="61">
        <v>0</v>
      </c>
      <c r="F88" s="61">
        <v>0</v>
      </c>
    </row>
    <row r="89" spans="1:8" s="8" customFormat="1" ht="179.4" customHeight="1" x14ac:dyDescent="0.3">
      <c r="A89" s="35"/>
      <c r="B89" s="58" t="s">
        <v>545</v>
      </c>
      <c r="C89" s="72" t="s">
        <v>325</v>
      </c>
      <c r="D89" s="61">
        <f>SUM(D90)</f>
        <v>1248.5999999999999</v>
      </c>
      <c r="E89" s="61">
        <f t="shared" ref="E89:F89" si="2">SUM(E90)</f>
        <v>0</v>
      </c>
      <c r="F89" s="61">
        <f t="shared" si="2"/>
        <v>0</v>
      </c>
    </row>
    <row r="90" spans="1:8" s="8" customFormat="1" ht="179.4" customHeight="1" x14ac:dyDescent="0.3">
      <c r="A90" s="35"/>
      <c r="B90" s="58" t="s">
        <v>546</v>
      </c>
      <c r="C90" s="72" t="s">
        <v>325</v>
      </c>
      <c r="D90" s="61">
        <v>1248.5999999999999</v>
      </c>
      <c r="E90" s="61">
        <v>0</v>
      </c>
      <c r="F90" s="61">
        <v>0</v>
      </c>
    </row>
    <row r="91" spans="1:8" s="3" customFormat="1" ht="45" hidden="1" customHeight="1" x14ac:dyDescent="0.3">
      <c r="A91" s="30"/>
      <c r="B91" s="56" t="s">
        <v>76</v>
      </c>
      <c r="C91" s="84" t="s">
        <v>77</v>
      </c>
      <c r="D91" s="55">
        <f>SUM(D92)</f>
        <v>0</v>
      </c>
      <c r="E91" s="55">
        <f>SUM(E92)</f>
        <v>0</v>
      </c>
      <c r="F91" s="55">
        <f>SUM(F92)</f>
        <v>0</v>
      </c>
    </row>
    <row r="92" spans="1:8" s="3" customFormat="1" ht="84.15" hidden="1" customHeight="1" x14ac:dyDescent="0.3">
      <c r="A92" s="30"/>
      <c r="B92" s="58" t="s">
        <v>78</v>
      </c>
      <c r="C92" s="82" t="s">
        <v>79</v>
      </c>
      <c r="D92" s="61">
        <f>D93</f>
        <v>0</v>
      </c>
      <c r="E92" s="61">
        <f>E93</f>
        <v>0</v>
      </c>
      <c r="F92" s="61">
        <f>F93</f>
        <v>0</v>
      </c>
    </row>
    <row r="93" spans="1:8" s="3" customFormat="1" ht="86.25" hidden="1" customHeight="1" x14ac:dyDescent="0.3">
      <c r="A93" s="30"/>
      <c r="B93" s="58" t="s">
        <v>333</v>
      </c>
      <c r="C93" s="82" t="s">
        <v>80</v>
      </c>
      <c r="D93" s="61">
        <v>0</v>
      </c>
      <c r="E93" s="61">
        <v>0</v>
      </c>
      <c r="F93" s="61">
        <v>0</v>
      </c>
    </row>
    <row r="94" spans="1:8" s="3" customFormat="1" ht="164.4" customHeight="1" x14ac:dyDescent="0.3">
      <c r="A94" s="30"/>
      <c r="B94" s="64" t="s">
        <v>496</v>
      </c>
      <c r="C94" s="98" t="s">
        <v>497</v>
      </c>
      <c r="D94" s="61">
        <f>D95</f>
        <v>9.5</v>
      </c>
      <c r="E94" s="61">
        <f>E95</f>
        <v>0</v>
      </c>
      <c r="F94" s="61">
        <f>F95</f>
        <v>0</v>
      </c>
    </row>
    <row r="95" spans="1:8" s="3" customFormat="1" ht="327.60000000000002" customHeight="1" x14ac:dyDescent="0.3">
      <c r="A95" s="30"/>
      <c r="B95" s="100" t="s">
        <v>498</v>
      </c>
      <c r="C95" s="98" t="s">
        <v>499</v>
      </c>
      <c r="D95" s="61">
        <v>9.5</v>
      </c>
      <c r="E95" s="61">
        <v>0</v>
      </c>
      <c r="F95" s="61">
        <v>0</v>
      </c>
    </row>
    <row r="96" spans="1:8" s="3" customFormat="1" ht="147.6" customHeight="1" x14ac:dyDescent="0.3">
      <c r="A96" s="30"/>
      <c r="B96" s="56" t="s">
        <v>81</v>
      </c>
      <c r="C96" s="84" t="s">
        <v>294</v>
      </c>
      <c r="D96" s="55">
        <f>SUM(D97+D101)</f>
        <v>33045</v>
      </c>
      <c r="E96" s="55">
        <f>SUM(E97+E101)</f>
        <v>26262</v>
      </c>
      <c r="F96" s="55">
        <f>SUM(F97+F101)</f>
        <v>26062</v>
      </c>
    </row>
    <row r="97" spans="1:14" s="3" customFormat="1" ht="132.6" customHeight="1" x14ac:dyDescent="0.3">
      <c r="A97" s="30"/>
      <c r="B97" s="58" t="s">
        <v>83</v>
      </c>
      <c r="C97" s="82" t="s">
        <v>82</v>
      </c>
      <c r="D97" s="61">
        <f>SUM(D98:D100)</f>
        <v>27291.3</v>
      </c>
      <c r="E97" s="61">
        <f>SUM(E98:E100)</f>
        <v>18600</v>
      </c>
      <c r="F97" s="61">
        <f>SUM(F98:F100)</f>
        <v>18400</v>
      </c>
    </row>
    <row r="98" spans="1:14" s="8" customFormat="1" ht="72" customHeight="1" x14ac:dyDescent="0.3">
      <c r="A98" s="35"/>
      <c r="B98" s="58" t="s">
        <v>84</v>
      </c>
      <c r="C98" s="72" t="s">
        <v>303</v>
      </c>
      <c r="D98" s="61">
        <v>25500</v>
      </c>
      <c r="E98" s="61">
        <v>16600</v>
      </c>
      <c r="F98" s="61">
        <v>16400</v>
      </c>
    </row>
    <row r="99" spans="1:14" s="8" customFormat="1" ht="53.4" customHeight="1" x14ac:dyDescent="0.3">
      <c r="A99" s="35"/>
      <c r="B99" s="58" t="s">
        <v>85</v>
      </c>
      <c r="C99" s="82" t="s">
        <v>86</v>
      </c>
      <c r="D99" s="61">
        <v>930</v>
      </c>
      <c r="E99" s="61">
        <v>600</v>
      </c>
      <c r="F99" s="61">
        <v>600</v>
      </c>
    </row>
    <row r="100" spans="1:14" s="8" customFormat="1" ht="118.2" customHeight="1" x14ac:dyDescent="0.3">
      <c r="A100" s="35"/>
      <c r="B100" s="58" t="s">
        <v>87</v>
      </c>
      <c r="C100" s="72" t="s">
        <v>326</v>
      </c>
      <c r="D100" s="61">
        <v>861.3</v>
      </c>
      <c r="E100" s="61">
        <v>1400</v>
      </c>
      <c r="F100" s="61">
        <v>1400</v>
      </c>
    </row>
    <row r="101" spans="1:14" s="8" customFormat="1" ht="165" customHeight="1" x14ac:dyDescent="0.3">
      <c r="A101" s="35"/>
      <c r="B101" s="65" t="s">
        <v>299</v>
      </c>
      <c r="C101" s="72" t="s">
        <v>300</v>
      </c>
      <c r="D101" s="61">
        <f>SUM(D102:D104)</f>
        <v>5753.7</v>
      </c>
      <c r="E101" s="61">
        <f>SUM(E102:E104)</f>
        <v>7662</v>
      </c>
      <c r="F101" s="61">
        <f>SUM(F102:F104)</f>
        <v>7662</v>
      </c>
    </row>
    <row r="102" spans="1:14" s="8" customFormat="1" ht="16.95" hidden="1" customHeight="1" x14ac:dyDescent="0.3">
      <c r="A102" s="35"/>
      <c r="B102" s="64" t="s">
        <v>400</v>
      </c>
      <c r="C102" s="72" t="s">
        <v>401</v>
      </c>
      <c r="D102" s="61">
        <v>0</v>
      </c>
      <c r="E102" s="61">
        <v>0</v>
      </c>
      <c r="F102" s="61">
        <v>0</v>
      </c>
    </row>
    <row r="103" spans="1:14" s="8" customFormat="1" ht="119.4" customHeight="1" x14ac:dyDescent="0.3">
      <c r="A103" s="35"/>
      <c r="B103" s="64" t="s">
        <v>402</v>
      </c>
      <c r="C103" s="72" t="s">
        <v>403</v>
      </c>
      <c r="D103" s="61">
        <v>534.70000000000005</v>
      </c>
      <c r="E103" s="61">
        <v>878</v>
      </c>
      <c r="F103" s="61">
        <v>878</v>
      </c>
    </row>
    <row r="104" spans="1:14" s="8" customFormat="1" ht="136.80000000000001" customHeight="1" x14ac:dyDescent="0.3">
      <c r="A104" s="35"/>
      <c r="B104" s="64" t="s">
        <v>404</v>
      </c>
      <c r="C104" s="72" t="s">
        <v>405</v>
      </c>
      <c r="D104" s="61">
        <v>5219</v>
      </c>
      <c r="E104" s="61">
        <v>6784</v>
      </c>
      <c r="F104" s="61">
        <v>6784</v>
      </c>
    </row>
    <row r="105" spans="1:14" s="3" customFormat="1" ht="36.6" customHeight="1" x14ac:dyDescent="0.3">
      <c r="A105" s="30"/>
      <c r="B105" s="56" t="s">
        <v>88</v>
      </c>
      <c r="C105" s="84" t="s">
        <v>89</v>
      </c>
      <c r="D105" s="55">
        <f>D106</f>
        <v>1060</v>
      </c>
      <c r="E105" s="55">
        <f>E106</f>
        <v>350</v>
      </c>
      <c r="F105" s="55">
        <f>F106</f>
        <v>350</v>
      </c>
    </row>
    <row r="106" spans="1:14" s="3" customFormat="1" ht="39" customHeight="1" x14ac:dyDescent="0.3">
      <c r="A106" s="30"/>
      <c r="B106" s="56" t="s">
        <v>90</v>
      </c>
      <c r="C106" s="84" t="s">
        <v>91</v>
      </c>
      <c r="D106" s="55">
        <f t="shared" ref="D106" si="3">SUM(D107:D111)</f>
        <v>1060</v>
      </c>
      <c r="E106" s="55">
        <f t="shared" ref="E106" si="4">SUM(E107:E111)</f>
        <v>350</v>
      </c>
      <c r="F106" s="55">
        <f t="shared" ref="F106" si="5">SUM(F107:F111)</f>
        <v>350</v>
      </c>
      <c r="G106" s="24"/>
    </row>
    <row r="107" spans="1:14" s="8" customFormat="1" ht="55.95" customHeight="1" x14ac:dyDescent="0.3">
      <c r="A107" s="35"/>
      <c r="B107" s="58" t="s">
        <v>92</v>
      </c>
      <c r="C107" s="82" t="s">
        <v>93</v>
      </c>
      <c r="D107" s="61">
        <v>137.6</v>
      </c>
      <c r="E107" s="61">
        <v>100</v>
      </c>
      <c r="F107" s="61">
        <v>100</v>
      </c>
    </row>
    <row r="108" spans="1:14" s="8" customFormat="1" ht="24" hidden="1" customHeight="1" x14ac:dyDescent="0.3">
      <c r="A108" s="35"/>
      <c r="B108" s="66" t="s">
        <v>94</v>
      </c>
      <c r="C108" s="88" t="s">
        <v>95</v>
      </c>
      <c r="D108" s="67"/>
      <c r="E108" s="67"/>
      <c r="F108" s="67"/>
    </row>
    <row r="109" spans="1:14" s="8" customFormat="1" ht="39" customHeight="1" x14ac:dyDescent="0.3">
      <c r="A109" s="35"/>
      <c r="B109" s="58" t="s">
        <v>96</v>
      </c>
      <c r="C109" s="82" t="s">
        <v>97</v>
      </c>
      <c r="D109" s="61">
        <v>867</v>
      </c>
      <c r="E109" s="61">
        <v>250</v>
      </c>
      <c r="F109" s="61">
        <v>250</v>
      </c>
      <c r="G109" s="44"/>
    </row>
    <row r="110" spans="1:14" s="3" customFormat="1" ht="42" customHeight="1" x14ac:dyDescent="0.3">
      <c r="A110" s="30"/>
      <c r="B110" s="58" t="s">
        <v>219</v>
      </c>
      <c r="C110" s="82" t="s">
        <v>220</v>
      </c>
      <c r="D110" s="61">
        <v>55.4</v>
      </c>
      <c r="E110" s="61">
        <v>0</v>
      </c>
      <c r="F110" s="61">
        <v>0</v>
      </c>
      <c r="G110" s="45"/>
      <c r="H110" s="43"/>
      <c r="N110" s="43"/>
    </row>
    <row r="111" spans="1:14" s="3" customFormat="1" ht="31.5" hidden="1" customHeight="1" x14ac:dyDescent="0.3">
      <c r="A111" s="30"/>
      <c r="B111" s="58" t="s">
        <v>221</v>
      </c>
      <c r="C111" s="82" t="s">
        <v>339</v>
      </c>
      <c r="D111" s="61"/>
      <c r="E111" s="61"/>
      <c r="F111" s="61"/>
      <c r="G111" s="43"/>
    </row>
    <row r="112" spans="1:14" s="3" customFormat="1" ht="56.4" customHeight="1" x14ac:dyDescent="0.3">
      <c r="A112" s="30"/>
      <c r="B112" s="56" t="s">
        <v>98</v>
      </c>
      <c r="C112" s="84" t="s">
        <v>99</v>
      </c>
      <c r="D112" s="55">
        <f>D113+D123</f>
        <v>29558.6</v>
      </c>
      <c r="E112" s="55">
        <f>E113+E123</f>
        <v>5200</v>
      </c>
      <c r="F112" s="55">
        <f>F113+F123</f>
        <v>5200</v>
      </c>
      <c r="G112" s="43"/>
    </row>
    <row r="113" spans="1:6" s="3" customFormat="1" ht="37.950000000000003" customHeight="1" x14ac:dyDescent="0.3">
      <c r="A113" s="30"/>
      <c r="B113" s="56" t="s">
        <v>100</v>
      </c>
      <c r="C113" s="84" t="s">
        <v>101</v>
      </c>
      <c r="D113" s="55">
        <f>D114+D115</f>
        <v>15032.2</v>
      </c>
      <c r="E113" s="55">
        <f t="shared" ref="E113:F113" si="6">E114+E115</f>
        <v>4200</v>
      </c>
      <c r="F113" s="55">
        <f t="shared" si="6"/>
        <v>4200</v>
      </c>
    </row>
    <row r="114" spans="1:6" s="3" customFormat="1" ht="93.6" hidden="1" x14ac:dyDescent="0.3">
      <c r="A114" s="30"/>
      <c r="B114" s="58" t="s">
        <v>448</v>
      </c>
      <c r="C114" s="82" t="s">
        <v>449</v>
      </c>
      <c r="D114" s="61">
        <v>0</v>
      </c>
      <c r="E114" s="61">
        <v>0</v>
      </c>
      <c r="F114" s="61">
        <v>0</v>
      </c>
    </row>
    <row r="115" spans="1:6" s="3" customFormat="1" ht="38.4" customHeight="1" x14ac:dyDescent="0.3">
      <c r="A115" s="30"/>
      <c r="B115" s="58" t="s">
        <v>102</v>
      </c>
      <c r="C115" s="82" t="s">
        <v>103</v>
      </c>
      <c r="D115" s="61">
        <f t="shared" ref="D115" si="7">D116</f>
        <v>15032.2</v>
      </c>
      <c r="E115" s="61">
        <f t="shared" ref="E115" si="8">E116</f>
        <v>4200</v>
      </c>
      <c r="F115" s="61">
        <f t="shared" ref="F115" si="9">F116</f>
        <v>4200</v>
      </c>
    </row>
    <row r="116" spans="1:6" s="3" customFormat="1" ht="55.2" customHeight="1" x14ac:dyDescent="0.3">
      <c r="A116" s="30"/>
      <c r="B116" s="58" t="s">
        <v>104</v>
      </c>
      <c r="C116" s="82" t="s">
        <v>105</v>
      </c>
      <c r="D116" s="61">
        <f>SUM(D117:D122)</f>
        <v>15032.2</v>
      </c>
      <c r="E116" s="61">
        <f>SUM(E117:E122)</f>
        <v>4200</v>
      </c>
      <c r="F116" s="61">
        <f>SUM(F117:F122)</f>
        <v>4200</v>
      </c>
    </row>
    <row r="117" spans="1:6" s="3" customFormat="1" ht="45" hidden="1" customHeight="1" x14ac:dyDescent="0.3">
      <c r="A117" s="30"/>
      <c r="B117" s="58"/>
      <c r="C117" s="82"/>
      <c r="D117" s="61"/>
      <c r="E117" s="61"/>
      <c r="F117" s="61"/>
    </row>
    <row r="118" spans="1:6" s="3" customFormat="1" ht="46.5" hidden="1" customHeight="1" x14ac:dyDescent="0.3">
      <c r="A118" s="30"/>
      <c r="B118" s="58"/>
      <c r="C118" s="89"/>
      <c r="D118" s="61"/>
      <c r="E118" s="61"/>
      <c r="F118" s="61"/>
    </row>
    <row r="119" spans="1:6" s="3" customFormat="1" ht="31.95" hidden="1" customHeight="1" x14ac:dyDescent="0.3">
      <c r="A119" s="30"/>
      <c r="B119" s="58" t="s">
        <v>277</v>
      </c>
      <c r="C119" s="82" t="s">
        <v>105</v>
      </c>
      <c r="D119" s="61">
        <v>0</v>
      </c>
      <c r="E119" s="61">
        <v>0</v>
      </c>
      <c r="F119" s="61">
        <v>0</v>
      </c>
    </row>
    <row r="120" spans="1:6" s="8" customFormat="1" ht="39" customHeight="1" x14ac:dyDescent="0.3">
      <c r="A120" s="35"/>
      <c r="B120" s="58" t="s">
        <v>406</v>
      </c>
      <c r="C120" s="82" t="s">
        <v>106</v>
      </c>
      <c r="D120" s="61">
        <v>14252.2</v>
      </c>
      <c r="E120" s="61">
        <v>3000</v>
      </c>
      <c r="F120" s="61">
        <v>3000</v>
      </c>
    </row>
    <row r="121" spans="1:6" s="8" customFormat="1" ht="57" customHeight="1" x14ac:dyDescent="0.3">
      <c r="A121" s="35"/>
      <c r="B121" s="58" t="s">
        <v>407</v>
      </c>
      <c r="C121" s="82" t="s">
        <v>346</v>
      </c>
      <c r="D121" s="61">
        <v>780</v>
      </c>
      <c r="E121" s="61">
        <v>1200</v>
      </c>
      <c r="F121" s="61">
        <v>1200</v>
      </c>
    </row>
    <row r="122" spans="1:6" s="3" customFormat="1" ht="51.75" hidden="1" customHeight="1" x14ac:dyDescent="0.3">
      <c r="A122" s="30"/>
      <c r="B122" s="58" t="s">
        <v>408</v>
      </c>
      <c r="C122" s="82" t="s">
        <v>105</v>
      </c>
      <c r="D122" s="61">
        <v>0</v>
      </c>
      <c r="E122" s="61">
        <v>0</v>
      </c>
      <c r="F122" s="61">
        <v>0</v>
      </c>
    </row>
    <row r="123" spans="1:6" s="5" customFormat="1" ht="39" customHeight="1" x14ac:dyDescent="0.3">
      <c r="A123" s="33"/>
      <c r="B123" s="56" t="s">
        <v>107</v>
      </c>
      <c r="C123" s="84" t="s">
        <v>108</v>
      </c>
      <c r="D123" s="55">
        <f>SUM(D124+D126)</f>
        <v>14526.4</v>
      </c>
      <c r="E123" s="55">
        <f>SUM(E124+E126)</f>
        <v>1000</v>
      </c>
      <c r="F123" s="55">
        <f>SUM(F124+F126)</f>
        <v>1000</v>
      </c>
    </row>
    <row r="124" spans="1:6" s="5" customFormat="1" ht="54" customHeight="1" x14ac:dyDescent="0.3">
      <c r="A124" s="33"/>
      <c r="B124" s="58" t="s">
        <v>354</v>
      </c>
      <c r="C124" s="82" t="s">
        <v>442</v>
      </c>
      <c r="D124" s="61">
        <f>D125</f>
        <v>427.4</v>
      </c>
      <c r="E124" s="61">
        <f>E125</f>
        <v>0</v>
      </c>
      <c r="F124" s="61">
        <v>0</v>
      </c>
    </row>
    <row r="125" spans="1:6" s="5" customFormat="1" ht="69.75" customHeight="1" x14ac:dyDescent="0.3">
      <c r="A125" s="33"/>
      <c r="B125" s="58" t="s">
        <v>409</v>
      </c>
      <c r="C125" s="82" t="s">
        <v>353</v>
      </c>
      <c r="D125" s="61">
        <v>427.4</v>
      </c>
      <c r="E125" s="61">
        <v>0</v>
      </c>
      <c r="F125" s="61">
        <v>0</v>
      </c>
    </row>
    <row r="126" spans="1:6" s="5" customFormat="1" ht="36" customHeight="1" x14ac:dyDescent="0.3">
      <c r="A126" s="33"/>
      <c r="B126" s="58" t="s">
        <v>355</v>
      </c>
      <c r="C126" s="82" t="s">
        <v>443</v>
      </c>
      <c r="D126" s="61">
        <f>SUM(D127:D131)</f>
        <v>14099</v>
      </c>
      <c r="E126" s="61">
        <f>SUM(E127:E129)</f>
        <v>1000</v>
      </c>
      <c r="F126" s="61">
        <f>SUM(F127:F129)</f>
        <v>1000</v>
      </c>
    </row>
    <row r="127" spans="1:6" s="5" customFormat="1" ht="37.5" customHeight="1" x14ac:dyDescent="0.3">
      <c r="A127" s="33"/>
      <c r="B127" s="58" t="s">
        <v>304</v>
      </c>
      <c r="C127" s="82" t="s">
        <v>190</v>
      </c>
      <c r="D127" s="61">
        <v>2763.4</v>
      </c>
      <c r="E127" s="61">
        <v>0</v>
      </c>
      <c r="F127" s="61">
        <v>0</v>
      </c>
    </row>
    <row r="128" spans="1:6" s="5" customFormat="1" ht="44.4" hidden="1" customHeight="1" x14ac:dyDescent="0.3">
      <c r="A128" s="33"/>
      <c r="B128" s="58" t="s">
        <v>356</v>
      </c>
      <c r="C128" s="82" t="s">
        <v>190</v>
      </c>
      <c r="D128" s="61">
        <v>0</v>
      </c>
      <c r="E128" s="61">
        <v>0</v>
      </c>
      <c r="F128" s="61">
        <v>0</v>
      </c>
    </row>
    <row r="129" spans="1:6" s="8" customFormat="1" ht="35.25" customHeight="1" x14ac:dyDescent="0.3">
      <c r="A129" s="35"/>
      <c r="B129" s="58" t="s">
        <v>305</v>
      </c>
      <c r="C129" s="82" t="s">
        <v>190</v>
      </c>
      <c r="D129" s="61">
        <v>11335.6</v>
      </c>
      <c r="E129" s="61">
        <v>1000</v>
      </c>
      <c r="F129" s="61">
        <v>1000</v>
      </c>
    </row>
    <row r="130" spans="1:6" s="8" customFormat="1" ht="42.75" hidden="1" customHeight="1" x14ac:dyDescent="0.3">
      <c r="A130" s="35"/>
      <c r="B130" s="58" t="s">
        <v>360</v>
      </c>
      <c r="C130" s="82" t="s">
        <v>190</v>
      </c>
      <c r="D130" s="61">
        <v>0</v>
      </c>
      <c r="E130" s="61">
        <v>0</v>
      </c>
      <c r="F130" s="61">
        <v>0</v>
      </c>
    </row>
    <row r="131" spans="1:6" s="8" customFormat="1" ht="42.75" hidden="1" customHeight="1" x14ac:dyDescent="0.3">
      <c r="A131" s="35"/>
      <c r="B131" s="58" t="s">
        <v>371</v>
      </c>
      <c r="C131" s="82" t="s">
        <v>190</v>
      </c>
      <c r="D131" s="61">
        <v>0</v>
      </c>
      <c r="E131" s="61">
        <v>0</v>
      </c>
      <c r="F131" s="61">
        <v>0</v>
      </c>
    </row>
    <row r="132" spans="1:6" s="3" customFormat="1" ht="38.4" customHeight="1" x14ac:dyDescent="0.3">
      <c r="A132" s="30"/>
      <c r="B132" s="56" t="s">
        <v>109</v>
      </c>
      <c r="C132" s="84" t="s">
        <v>110</v>
      </c>
      <c r="D132" s="55">
        <f>D135+D138+D133</f>
        <v>109136.00000000001</v>
      </c>
      <c r="E132" s="55">
        <f>E135+E138+E133</f>
        <v>106000</v>
      </c>
      <c r="F132" s="55">
        <f>F135+F138+F133</f>
        <v>114000</v>
      </c>
    </row>
    <row r="133" spans="1:6" s="3" customFormat="1" ht="19.95" customHeight="1" x14ac:dyDescent="0.3">
      <c r="A133" s="30"/>
      <c r="B133" s="56" t="s">
        <v>410</v>
      </c>
      <c r="C133" s="84" t="s">
        <v>111</v>
      </c>
      <c r="D133" s="55">
        <f>D134</f>
        <v>13773.8</v>
      </c>
      <c r="E133" s="55">
        <f>E134</f>
        <v>2000</v>
      </c>
      <c r="F133" s="55">
        <f>F134</f>
        <v>2000</v>
      </c>
    </row>
    <row r="134" spans="1:6" s="8" customFormat="1" ht="38.4" customHeight="1" x14ac:dyDescent="0.3">
      <c r="A134" s="35"/>
      <c r="B134" s="58" t="s">
        <v>112</v>
      </c>
      <c r="C134" s="82" t="s">
        <v>191</v>
      </c>
      <c r="D134" s="61">
        <v>13773.8</v>
      </c>
      <c r="E134" s="61">
        <v>2000</v>
      </c>
      <c r="F134" s="61">
        <v>2000</v>
      </c>
    </row>
    <row r="135" spans="1:6" s="8" customFormat="1" ht="129" customHeight="1" x14ac:dyDescent="0.3">
      <c r="A135" s="35"/>
      <c r="B135" s="56" t="s">
        <v>113</v>
      </c>
      <c r="C135" s="84" t="s">
        <v>114</v>
      </c>
      <c r="D135" s="55">
        <f t="shared" ref="D135:D136" si="10">D136</f>
        <v>34543.300000000003</v>
      </c>
      <c r="E135" s="55">
        <f>E136</f>
        <v>40000</v>
      </c>
      <c r="F135" s="55">
        <f>F136</f>
        <v>40000</v>
      </c>
    </row>
    <row r="136" spans="1:6" s="8" customFormat="1" ht="146.4" customHeight="1" x14ac:dyDescent="0.3">
      <c r="A136" s="35"/>
      <c r="B136" s="58" t="s">
        <v>115</v>
      </c>
      <c r="C136" s="82" t="s">
        <v>116</v>
      </c>
      <c r="D136" s="61">
        <f t="shared" si="10"/>
        <v>34543.300000000003</v>
      </c>
      <c r="E136" s="61">
        <f>E137</f>
        <v>40000</v>
      </c>
      <c r="F136" s="61">
        <f>F137</f>
        <v>40000</v>
      </c>
    </row>
    <row r="137" spans="1:6" s="8" customFormat="1" ht="146.4" customHeight="1" x14ac:dyDescent="0.3">
      <c r="A137" s="35"/>
      <c r="B137" s="58" t="s">
        <v>117</v>
      </c>
      <c r="C137" s="82" t="s">
        <v>118</v>
      </c>
      <c r="D137" s="61">
        <v>34543.300000000003</v>
      </c>
      <c r="E137" s="61">
        <v>40000</v>
      </c>
      <c r="F137" s="61">
        <v>40000</v>
      </c>
    </row>
    <row r="138" spans="1:6" s="8" customFormat="1" ht="65.400000000000006" customHeight="1" x14ac:dyDescent="0.3">
      <c r="A138" s="35"/>
      <c r="B138" s="56" t="s">
        <v>119</v>
      </c>
      <c r="C138" s="84" t="s">
        <v>120</v>
      </c>
      <c r="D138" s="55">
        <f>D139+D141+D143</f>
        <v>60818.9</v>
      </c>
      <c r="E138" s="55">
        <f>E139+E141+E143</f>
        <v>64000</v>
      </c>
      <c r="F138" s="55">
        <f>F139+F141+F143</f>
        <v>72000</v>
      </c>
    </row>
    <row r="139" spans="1:6" s="8" customFormat="1" ht="52.2" customHeight="1" x14ac:dyDescent="0.3">
      <c r="A139" s="35"/>
      <c r="B139" s="58" t="s">
        <v>121</v>
      </c>
      <c r="C139" s="82" t="s">
        <v>122</v>
      </c>
      <c r="D139" s="61">
        <f t="shared" ref="D139" si="11">D140</f>
        <v>27200</v>
      </c>
      <c r="E139" s="61">
        <f t="shared" ref="E139" si="12">E140</f>
        <v>50000</v>
      </c>
      <c r="F139" s="61">
        <f t="shared" ref="F139" si="13">F140</f>
        <v>56000</v>
      </c>
    </row>
    <row r="140" spans="1:6" s="8" customFormat="1" ht="83.4" customHeight="1" x14ac:dyDescent="0.3">
      <c r="A140" s="35"/>
      <c r="B140" s="58" t="s">
        <v>123</v>
      </c>
      <c r="C140" s="82" t="s">
        <v>124</v>
      </c>
      <c r="D140" s="61">
        <v>27200</v>
      </c>
      <c r="E140" s="61">
        <v>50000</v>
      </c>
      <c r="F140" s="61">
        <v>56000</v>
      </c>
    </row>
    <row r="141" spans="1:6" s="4" customFormat="1" ht="81.599999999999994" customHeight="1" x14ac:dyDescent="0.3">
      <c r="A141" s="34"/>
      <c r="B141" s="58" t="s">
        <v>192</v>
      </c>
      <c r="C141" s="82" t="s">
        <v>193</v>
      </c>
      <c r="D141" s="61">
        <f>D142</f>
        <v>6118.9</v>
      </c>
      <c r="E141" s="61">
        <f t="shared" ref="E141" si="14">E142</f>
        <v>0</v>
      </c>
      <c r="F141" s="61">
        <f t="shared" ref="F141" si="15">F142</f>
        <v>0</v>
      </c>
    </row>
    <row r="142" spans="1:6" s="4" customFormat="1" ht="85.2" customHeight="1" x14ac:dyDescent="0.3">
      <c r="A142" s="34"/>
      <c r="B142" s="58" t="s">
        <v>194</v>
      </c>
      <c r="C142" s="82" t="s">
        <v>195</v>
      </c>
      <c r="D142" s="61">
        <v>6118.9</v>
      </c>
      <c r="E142" s="61">
        <v>0</v>
      </c>
      <c r="F142" s="61">
        <v>0</v>
      </c>
    </row>
    <row r="143" spans="1:6" s="9" customFormat="1" ht="112.8" customHeight="1" x14ac:dyDescent="0.3">
      <c r="A143" s="36"/>
      <c r="B143" s="58" t="s">
        <v>125</v>
      </c>
      <c r="C143" s="82" t="s">
        <v>126</v>
      </c>
      <c r="D143" s="61">
        <f t="shared" ref="D143" si="16">D144</f>
        <v>27500</v>
      </c>
      <c r="E143" s="61">
        <f t="shared" ref="E143" si="17">E144</f>
        <v>14000</v>
      </c>
      <c r="F143" s="61">
        <f t="shared" ref="F143" si="18">F144</f>
        <v>16000</v>
      </c>
    </row>
    <row r="144" spans="1:6" s="8" customFormat="1" ht="147.6" customHeight="1" x14ac:dyDescent="0.3">
      <c r="A144" s="35"/>
      <c r="B144" s="58" t="s">
        <v>127</v>
      </c>
      <c r="C144" s="82" t="s">
        <v>128</v>
      </c>
      <c r="D144" s="61">
        <v>27500</v>
      </c>
      <c r="E144" s="61">
        <v>14000</v>
      </c>
      <c r="F144" s="61">
        <v>16000</v>
      </c>
    </row>
    <row r="145" spans="1:6" s="3" customFormat="1" ht="18" customHeight="1" x14ac:dyDescent="0.3">
      <c r="A145" s="30"/>
      <c r="B145" s="56" t="s">
        <v>129</v>
      </c>
      <c r="C145" s="84" t="s">
        <v>130</v>
      </c>
      <c r="D145" s="55">
        <f>SUM(D146:D165)</f>
        <v>16595.323450000004</v>
      </c>
      <c r="E145" s="55">
        <f>SUM(E146:E165)</f>
        <v>5000</v>
      </c>
      <c r="F145" s="55">
        <f>SUM(F146:F165)</f>
        <v>5000</v>
      </c>
    </row>
    <row r="146" spans="1:6" s="3" customFormat="1" ht="70.95" customHeight="1" x14ac:dyDescent="0.3">
      <c r="A146" s="30"/>
      <c r="B146" s="58" t="s">
        <v>272</v>
      </c>
      <c r="C146" s="82" t="s">
        <v>348</v>
      </c>
      <c r="D146" s="61">
        <v>3106.5770000000002</v>
      </c>
      <c r="E146" s="61">
        <v>2000</v>
      </c>
      <c r="F146" s="61">
        <v>2000</v>
      </c>
    </row>
    <row r="147" spans="1:6" s="3" customFormat="1" ht="126" hidden="1" customHeight="1" x14ac:dyDescent="0.3">
      <c r="A147" s="30"/>
      <c r="B147" s="64" t="s">
        <v>447</v>
      </c>
      <c r="C147" s="87" t="s">
        <v>444</v>
      </c>
      <c r="D147" s="61">
        <v>0</v>
      </c>
      <c r="E147" s="61">
        <v>0</v>
      </c>
      <c r="F147" s="61">
        <v>0</v>
      </c>
    </row>
    <row r="148" spans="1:6" s="3" customFormat="1" ht="127.5" hidden="1" customHeight="1" x14ac:dyDescent="0.3">
      <c r="A148" s="30"/>
      <c r="B148" s="64" t="s">
        <v>323</v>
      </c>
      <c r="C148" s="87" t="s">
        <v>444</v>
      </c>
      <c r="D148" s="61">
        <v>0</v>
      </c>
      <c r="E148" s="61">
        <v>0</v>
      </c>
      <c r="F148" s="61">
        <v>0</v>
      </c>
    </row>
    <row r="149" spans="1:6" s="3" customFormat="1" ht="196.8" customHeight="1" x14ac:dyDescent="0.3">
      <c r="A149" s="30"/>
      <c r="B149" s="58" t="s">
        <v>359</v>
      </c>
      <c r="C149" s="82" t="s">
        <v>270</v>
      </c>
      <c r="D149" s="61">
        <v>10</v>
      </c>
      <c r="E149" s="61">
        <v>0</v>
      </c>
      <c r="F149" s="61">
        <v>0</v>
      </c>
    </row>
    <row r="150" spans="1:6" s="3" customFormat="1" ht="0.6" customHeight="1" x14ac:dyDescent="0.3">
      <c r="A150" s="30"/>
      <c r="B150" s="58" t="s">
        <v>316</v>
      </c>
      <c r="C150" s="82" t="s">
        <v>271</v>
      </c>
      <c r="D150" s="61"/>
      <c r="E150" s="61"/>
      <c r="F150" s="61"/>
    </row>
    <row r="151" spans="1:6" s="3" customFormat="1" ht="98.4" customHeight="1" x14ac:dyDescent="0.3">
      <c r="A151" s="30"/>
      <c r="B151" s="64" t="s">
        <v>411</v>
      </c>
      <c r="C151" s="87" t="s">
        <v>357</v>
      </c>
      <c r="D151" s="61">
        <v>9000</v>
      </c>
      <c r="E151" s="61">
        <v>3000</v>
      </c>
      <c r="F151" s="61">
        <v>3000</v>
      </c>
    </row>
    <row r="152" spans="1:6" s="8" customFormat="1" ht="130.80000000000001" customHeight="1" x14ac:dyDescent="0.3">
      <c r="A152" s="35"/>
      <c r="B152" s="58" t="s">
        <v>306</v>
      </c>
      <c r="C152" s="82" t="s">
        <v>291</v>
      </c>
      <c r="D152" s="61">
        <v>243.2</v>
      </c>
      <c r="E152" s="61">
        <v>0</v>
      </c>
      <c r="F152" s="61">
        <v>0</v>
      </c>
    </row>
    <row r="153" spans="1:6" s="8" customFormat="1" ht="130.19999999999999" customHeight="1" x14ac:dyDescent="0.3">
      <c r="A153" s="35"/>
      <c r="B153" s="58" t="s">
        <v>374</v>
      </c>
      <c r="C153" s="82" t="s">
        <v>291</v>
      </c>
      <c r="D153" s="61">
        <v>0.74644999999999995</v>
      </c>
      <c r="E153" s="61">
        <v>0</v>
      </c>
      <c r="F153" s="61">
        <v>0</v>
      </c>
    </row>
    <row r="154" spans="1:6" s="8" customFormat="1" ht="125.4" hidden="1" customHeight="1" x14ac:dyDescent="0.3">
      <c r="A154" s="35"/>
      <c r="B154" s="58" t="s">
        <v>374</v>
      </c>
      <c r="C154" s="82" t="s">
        <v>291</v>
      </c>
      <c r="D154" s="61">
        <v>0</v>
      </c>
      <c r="E154" s="61">
        <v>0</v>
      </c>
      <c r="F154" s="61">
        <v>0</v>
      </c>
    </row>
    <row r="155" spans="1:6" s="8" customFormat="1" ht="130.80000000000001" customHeight="1" x14ac:dyDescent="0.3">
      <c r="A155" s="35"/>
      <c r="B155" s="58" t="s">
        <v>322</v>
      </c>
      <c r="C155" s="82" t="s">
        <v>291</v>
      </c>
      <c r="D155" s="61">
        <v>257.7</v>
      </c>
      <c r="E155" s="61">
        <v>0</v>
      </c>
      <c r="F155" s="61">
        <v>0</v>
      </c>
    </row>
    <row r="156" spans="1:6" s="8" customFormat="1" ht="132" customHeight="1" x14ac:dyDescent="0.3">
      <c r="A156" s="35"/>
      <c r="B156" s="58" t="s">
        <v>372</v>
      </c>
      <c r="C156" s="82" t="s">
        <v>291</v>
      </c>
      <c r="D156" s="61">
        <v>2</v>
      </c>
      <c r="E156" s="61">
        <v>0</v>
      </c>
      <c r="F156" s="61">
        <v>0</v>
      </c>
    </row>
    <row r="157" spans="1:6" s="8" customFormat="1" ht="123.75" hidden="1" customHeight="1" x14ac:dyDescent="0.3">
      <c r="A157" s="35"/>
      <c r="B157" s="58" t="s">
        <v>373</v>
      </c>
      <c r="C157" s="82" t="s">
        <v>291</v>
      </c>
      <c r="D157" s="68"/>
      <c r="E157" s="68"/>
      <c r="F157" s="68"/>
    </row>
    <row r="158" spans="1:6" s="8" customFormat="1" ht="113.4" customHeight="1" x14ac:dyDescent="0.3">
      <c r="A158" s="35"/>
      <c r="B158" s="58" t="s">
        <v>307</v>
      </c>
      <c r="C158" s="82" t="s">
        <v>274</v>
      </c>
      <c r="D158" s="61">
        <v>278.3</v>
      </c>
      <c r="E158" s="61">
        <v>0</v>
      </c>
      <c r="F158" s="61">
        <v>0</v>
      </c>
    </row>
    <row r="159" spans="1:6" s="8" customFormat="1" ht="115.2" customHeight="1" x14ac:dyDescent="0.3">
      <c r="A159" s="35"/>
      <c r="B159" s="58" t="s">
        <v>412</v>
      </c>
      <c r="C159" s="82" t="s">
        <v>274</v>
      </c>
      <c r="D159" s="61">
        <v>1192.3</v>
      </c>
      <c r="E159" s="61">
        <v>0</v>
      </c>
      <c r="F159" s="61">
        <v>0</v>
      </c>
    </row>
    <row r="160" spans="1:6" s="8" customFormat="1" ht="125.4" hidden="1" customHeight="1" x14ac:dyDescent="0.3">
      <c r="A160" s="35"/>
      <c r="B160" s="58" t="s">
        <v>308</v>
      </c>
      <c r="C160" s="82" t="s">
        <v>274</v>
      </c>
      <c r="D160" s="61"/>
      <c r="E160" s="61"/>
      <c r="F160" s="61"/>
    </row>
    <row r="161" spans="1:6" s="8" customFormat="1" ht="83.4" customHeight="1" x14ac:dyDescent="0.3">
      <c r="A161" s="35"/>
      <c r="B161" s="58" t="s">
        <v>309</v>
      </c>
      <c r="C161" s="82" t="s">
        <v>273</v>
      </c>
      <c r="D161" s="61">
        <v>1557.6</v>
      </c>
      <c r="E161" s="61">
        <v>0</v>
      </c>
      <c r="F161" s="61">
        <v>0</v>
      </c>
    </row>
    <row r="162" spans="1:6" s="8" customFormat="1" ht="84" customHeight="1" x14ac:dyDescent="0.3">
      <c r="A162" s="35"/>
      <c r="B162" s="64" t="s">
        <v>289</v>
      </c>
      <c r="C162" s="87" t="s">
        <v>290</v>
      </c>
      <c r="D162" s="61">
        <v>400</v>
      </c>
      <c r="E162" s="61">
        <v>0</v>
      </c>
      <c r="F162" s="61">
        <v>0</v>
      </c>
    </row>
    <row r="163" spans="1:6" s="8" customFormat="1" ht="146.4" customHeight="1" x14ac:dyDescent="0.3">
      <c r="A163" s="35"/>
      <c r="B163" s="64" t="s">
        <v>413</v>
      </c>
      <c r="C163" s="87" t="s">
        <v>414</v>
      </c>
      <c r="D163" s="61">
        <v>381.5</v>
      </c>
      <c r="E163" s="61">
        <v>0</v>
      </c>
      <c r="F163" s="61">
        <v>0</v>
      </c>
    </row>
    <row r="164" spans="1:6" s="8" customFormat="1" ht="116.4" customHeight="1" x14ac:dyDescent="0.3">
      <c r="A164" s="35"/>
      <c r="B164" s="64" t="s">
        <v>520</v>
      </c>
      <c r="C164" s="87" t="s">
        <v>521</v>
      </c>
      <c r="D164" s="61">
        <v>48.5</v>
      </c>
      <c r="E164" s="61">
        <v>0</v>
      </c>
      <c r="F164" s="61">
        <v>0</v>
      </c>
    </row>
    <row r="165" spans="1:6" s="8" customFormat="1" ht="264" customHeight="1" x14ac:dyDescent="0.3">
      <c r="A165" s="35"/>
      <c r="B165" s="64" t="s">
        <v>415</v>
      </c>
      <c r="C165" s="87" t="s">
        <v>445</v>
      </c>
      <c r="D165" s="61">
        <v>116.9</v>
      </c>
      <c r="E165" s="61">
        <v>0</v>
      </c>
      <c r="F165" s="61">
        <v>0</v>
      </c>
    </row>
    <row r="166" spans="1:6" s="3" customFormat="1" ht="19.2" customHeight="1" x14ac:dyDescent="0.3">
      <c r="A166" s="30"/>
      <c r="B166" s="56" t="s">
        <v>131</v>
      </c>
      <c r="C166" s="84" t="s">
        <v>132</v>
      </c>
      <c r="D166" s="55">
        <f>SUM(D167+D174)</f>
        <v>22608.202300000001</v>
      </c>
      <c r="E166" s="55">
        <f t="shared" ref="E166:F166" si="19">SUM(E167+E174)</f>
        <v>0</v>
      </c>
      <c r="F166" s="55">
        <f t="shared" si="19"/>
        <v>0</v>
      </c>
    </row>
    <row r="167" spans="1:6" s="3" customFormat="1" ht="41.4" customHeight="1" x14ac:dyDescent="0.3">
      <c r="A167" s="30"/>
      <c r="B167" s="58" t="s">
        <v>510</v>
      </c>
      <c r="C167" s="82" t="s">
        <v>133</v>
      </c>
      <c r="D167" s="61">
        <f>SUM(D168:D173)</f>
        <v>22338.3</v>
      </c>
      <c r="E167" s="61">
        <f t="shared" ref="E167:F167" si="20">SUM(E168:E173)</f>
        <v>0</v>
      </c>
      <c r="F167" s="61">
        <f t="shared" si="20"/>
        <v>0</v>
      </c>
    </row>
    <row r="168" spans="1:6" s="8" customFormat="1" ht="42.6" customHeight="1" x14ac:dyDescent="0.3">
      <c r="A168" s="35"/>
      <c r="B168" s="58" t="s">
        <v>489</v>
      </c>
      <c r="C168" s="82" t="s">
        <v>133</v>
      </c>
      <c r="D168" s="61">
        <v>263.7</v>
      </c>
      <c r="E168" s="61">
        <f>SUM(E170:E171)</f>
        <v>0</v>
      </c>
      <c r="F168" s="61">
        <f>SUM(F170:F171)</f>
        <v>0</v>
      </c>
    </row>
    <row r="169" spans="1:6" s="8" customFormat="1" ht="38.4" customHeight="1" x14ac:dyDescent="0.3">
      <c r="A169" s="35"/>
      <c r="B169" s="58" t="s">
        <v>490</v>
      </c>
      <c r="C169" s="82" t="s">
        <v>133</v>
      </c>
      <c r="D169" s="61">
        <v>332.8</v>
      </c>
      <c r="E169" s="61">
        <v>0</v>
      </c>
      <c r="F169" s="61">
        <v>0</v>
      </c>
    </row>
    <row r="170" spans="1:6" s="3" customFormat="1" ht="58.5" hidden="1" customHeight="1" x14ac:dyDescent="0.3">
      <c r="A170" s="30"/>
      <c r="B170" s="58" t="s">
        <v>358</v>
      </c>
      <c r="C170" s="82" t="s">
        <v>134</v>
      </c>
      <c r="D170" s="61">
        <v>0</v>
      </c>
      <c r="E170" s="61">
        <v>0</v>
      </c>
      <c r="F170" s="61">
        <v>0</v>
      </c>
    </row>
    <row r="171" spans="1:6" s="3" customFormat="1" ht="66" hidden="1" customHeight="1" x14ac:dyDescent="0.3">
      <c r="A171" s="30"/>
      <c r="B171" s="58" t="s">
        <v>135</v>
      </c>
      <c r="C171" s="82" t="s">
        <v>136</v>
      </c>
      <c r="D171" s="61">
        <v>0</v>
      </c>
      <c r="E171" s="61">
        <v>0</v>
      </c>
      <c r="F171" s="61">
        <v>0</v>
      </c>
    </row>
    <row r="172" spans="1:6" s="3" customFormat="1" ht="71.400000000000006" customHeight="1" x14ac:dyDescent="0.3">
      <c r="A172" s="30"/>
      <c r="B172" s="64" t="s">
        <v>511</v>
      </c>
      <c r="C172" s="82" t="s">
        <v>491</v>
      </c>
      <c r="D172" s="61">
        <v>18100</v>
      </c>
      <c r="E172" s="61">
        <v>0</v>
      </c>
      <c r="F172" s="61">
        <v>0</v>
      </c>
    </row>
    <row r="173" spans="1:6" s="3" customFormat="1" ht="86.4" customHeight="1" x14ac:dyDescent="0.3">
      <c r="A173" s="30"/>
      <c r="B173" s="64" t="s">
        <v>493</v>
      </c>
      <c r="C173" s="82" t="s">
        <v>492</v>
      </c>
      <c r="D173" s="61">
        <v>3641.8</v>
      </c>
      <c r="E173" s="61">
        <v>0</v>
      </c>
      <c r="F173" s="61">
        <v>0</v>
      </c>
    </row>
    <row r="174" spans="1:6" s="3" customFormat="1" ht="19.2" customHeight="1" x14ac:dyDescent="0.3">
      <c r="A174" s="30"/>
      <c r="B174" s="64" t="s">
        <v>328</v>
      </c>
      <c r="C174" s="87" t="s">
        <v>329</v>
      </c>
      <c r="D174" s="61">
        <f>SUM(D175:D183)</f>
        <v>269.90229999999997</v>
      </c>
      <c r="E174" s="61">
        <f t="shared" ref="E174:F174" si="21">SUM(E175:E183)</f>
        <v>0</v>
      </c>
      <c r="F174" s="61">
        <f t="shared" si="21"/>
        <v>0</v>
      </c>
    </row>
    <row r="175" spans="1:6" s="3" customFormat="1" ht="147.6" customHeight="1" x14ac:dyDescent="0.3">
      <c r="A175" s="30"/>
      <c r="B175" s="64" t="s">
        <v>500</v>
      </c>
      <c r="C175" s="93" t="s">
        <v>501</v>
      </c>
      <c r="D175" s="61">
        <v>10</v>
      </c>
      <c r="E175" s="61">
        <v>0</v>
      </c>
      <c r="F175" s="61">
        <v>0</v>
      </c>
    </row>
    <row r="176" spans="1:6" s="3" customFormat="1" ht="78" customHeight="1" x14ac:dyDescent="0.3">
      <c r="A176" s="30"/>
      <c r="B176" s="58" t="s">
        <v>503</v>
      </c>
      <c r="C176" s="101" t="s">
        <v>502</v>
      </c>
      <c r="D176" s="61">
        <v>3</v>
      </c>
      <c r="E176" s="61">
        <v>0</v>
      </c>
      <c r="F176" s="61">
        <v>0</v>
      </c>
    </row>
    <row r="177" spans="1:9" s="3" customFormat="1" ht="69.599999999999994" customHeight="1" x14ac:dyDescent="0.3">
      <c r="A177" s="30"/>
      <c r="B177" s="64" t="s">
        <v>526</v>
      </c>
      <c r="C177" s="98" t="s">
        <v>504</v>
      </c>
      <c r="D177" s="61">
        <v>31.58</v>
      </c>
      <c r="E177" s="61">
        <v>0</v>
      </c>
      <c r="F177" s="61">
        <v>0</v>
      </c>
    </row>
    <row r="178" spans="1:9" s="3" customFormat="1" ht="68.400000000000006" customHeight="1" x14ac:dyDescent="0.3">
      <c r="A178" s="30"/>
      <c r="B178" s="64" t="s">
        <v>505</v>
      </c>
      <c r="C178" s="98" t="s">
        <v>506</v>
      </c>
      <c r="D178" s="61">
        <v>10</v>
      </c>
      <c r="E178" s="61">
        <v>0</v>
      </c>
      <c r="F178" s="61">
        <v>0</v>
      </c>
    </row>
    <row r="179" spans="1:9" s="3" customFormat="1" ht="82.8" customHeight="1" x14ac:dyDescent="0.3">
      <c r="A179" s="30"/>
      <c r="B179" s="64" t="s">
        <v>507</v>
      </c>
      <c r="C179" s="98" t="s">
        <v>508</v>
      </c>
      <c r="D179" s="61">
        <v>4</v>
      </c>
      <c r="E179" s="61">
        <v>0</v>
      </c>
      <c r="F179" s="61">
        <v>0</v>
      </c>
    </row>
    <row r="180" spans="1:9" s="3" customFormat="1" ht="73.95" customHeight="1" x14ac:dyDescent="0.3">
      <c r="A180" s="30"/>
      <c r="B180" s="64" t="s">
        <v>527</v>
      </c>
      <c r="C180" s="101" t="s">
        <v>509</v>
      </c>
      <c r="D180" s="61">
        <v>38.412300000000002</v>
      </c>
      <c r="E180" s="61">
        <v>0</v>
      </c>
      <c r="F180" s="61">
        <v>0</v>
      </c>
    </row>
    <row r="181" spans="1:9" s="3" customFormat="1" ht="81.75" customHeight="1" x14ac:dyDescent="0.3">
      <c r="A181" s="30"/>
      <c r="B181" s="64" t="s">
        <v>535</v>
      </c>
      <c r="C181" s="101" t="s">
        <v>537</v>
      </c>
      <c r="D181" s="61">
        <v>71.89</v>
      </c>
      <c r="E181" s="61">
        <v>0</v>
      </c>
      <c r="F181" s="61">
        <v>0</v>
      </c>
    </row>
    <row r="182" spans="1:9" s="3" customFormat="1" ht="51.75" customHeight="1" x14ac:dyDescent="0.3">
      <c r="A182" s="30"/>
      <c r="B182" s="64" t="s">
        <v>536</v>
      </c>
      <c r="C182" s="101" t="s">
        <v>538</v>
      </c>
      <c r="D182" s="61">
        <v>98.02</v>
      </c>
      <c r="E182" s="61">
        <v>0</v>
      </c>
      <c r="F182" s="61">
        <v>0</v>
      </c>
    </row>
    <row r="183" spans="1:9" s="3" customFormat="1" ht="96.75" customHeight="1" x14ac:dyDescent="0.3">
      <c r="A183" s="30"/>
      <c r="B183" s="64" t="s">
        <v>541</v>
      </c>
      <c r="C183" s="101" t="s">
        <v>542</v>
      </c>
      <c r="D183" s="61">
        <v>3</v>
      </c>
      <c r="E183" s="61">
        <v>0</v>
      </c>
      <c r="F183" s="61">
        <v>0</v>
      </c>
    </row>
    <row r="184" spans="1:9" ht="18" customHeight="1" x14ac:dyDescent="0.25">
      <c r="B184" s="63" t="s">
        <v>137</v>
      </c>
      <c r="C184" s="83" t="s">
        <v>138</v>
      </c>
      <c r="D184" s="57">
        <f>D185+D331+D335+D341</f>
        <v>2888433.8060699995</v>
      </c>
      <c r="E184" s="57">
        <f>E185+E331+E335+E341</f>
        <v>2427261.5017299997</v>
      </c>
      <c r="F184" s="57">
        <f>F185+F331+F335+F341</f>
        <v>1986238.7087200002</v>
      </c>
    </row>
    <row r="185" spans="1:9" ht="51" customHeight="1" x14ac:dyDescent="0.25">
      <c r="B185" s="63" t="s">
        <v>139</v>
      </c>
      <c r="C185" s="83" t="s">
        <v>140</v>
      </c>
      <c r="D185" s="57">
        <f>D186+D187+D274+D307</f>
        <v>2886254.1960699996</v>
      </c>
      <c r="E185" s="57">
        <f>E186+E187+E274+E307</f>
        <v>2427261.5017299997</v>
      </c>
      <c r="F185" s="57">
        <f>F186+F187+F274+F307</f>
        <v>1986238.7087200002</v>
      </c>
    </row>
    <row r="186" spans="1:9" ht="68.25" customHeight="1" x14ac:dyDescent="0.25">
      <c r="A186" s="38"/>
      <c r="B186" s="63" t="s">
        <v>539</v>
      </c>
      <c r="C186" s="83" t="s">
        <v>540</v>
      </c>
      <c r="D186" s="57">
        <v>40000</v>
      </c>
      <c r="E186" s="57">
        <v>0</v>
      </c>
      <c r="F186" s="57">
        <v>0</v>
      </c>
      <c r="G186" s="16"/>
      <c r="H186" s="16"/>
    </row>
    <row r="187" spans="1:9" ht="50.4" customHeight="1" x14ac:dyDescent="0.25">
      <c r="B187" s="63" t="s">
        <v>223</v>
      </c>
      <c r="C187" s="83" t="s">
        <v>141</v>
      </c>
      <c r="D187" s="57">
        <f>SUM(D188+D189+D190+D191+D194+D196+D197+D198+D199+D200+D201+D202+D204+D212+D213+D214+D215+D218)</f>
        <v>713598.24280999997</v>
      </c>
      <c r="E187" s="57">
        <f t="shared" ref="E187:F187" si="22">SUM(E188+E189+E190+E191+E194+E196+E197+E198+E199+E200+E201+E202+E204+E212+E213+E214+E215+E218)</f>
        <v>554536.07872999995</v>
      </c>
      <c r="F187" s="57">
        <f t="shared" si="22"/>
        <v>122218.76471999999</v>
      </c>
    </row>
    <row r="188" spans="1:9" ht="129" customHeight="1" x14ac:dyDescent="0.35">
      <c r="B188" s="64" t="s">
        <v>416</v>
      </c>
      <c r="C188" s="87" t="s">
        <v>160</v>
      </c>
      <c r="D188" s="59">
        <v>72163.210000000006</v>
      </c>
      <c r="E188" s="59">
        <v>0</v>
      </c>
      <c r="F188" s="59">
        <v>0</v>
      </c>
      <c r="H188" s="11"/>
      <c r="I188" s="12"/>
    </row>
    <row r="189" spans="1:9" ht="134.4" hidden="1" customHeight="1" x14ac:dyDescent="0.25">
      <c r="B189" s="64" t="s">
        <v>417</v>
      </c>
      <c r="C189" s="87" t="s">
        <v>203</v>
      </c>
      <c r="D189" s="59">
        <v>0</v>
      </c>
      <c r="E189" s="59">
        <v>0</v>
      </c>
      <c r="F189" s="59">
        <v>0</v>
      </c>
    </row>
    <row r="190" spans="1:9" ht="167.25" hidden="1" customHeight="1" x14ac:dyDescent="0.25">
      <c r="B190" s="129" t="s">
        <v>418</v>
      </c>
      <c r="C190" s="87" t="s">
        <v>380</v>
      </c>
      <c r="D190" s="59">
        <v>0</v>
      </c>
      <c r="E190" s="59">
        <v>0</v>
      </c>
      <c r="F190" s="59">
        <v>0</v>
      </c>
    </row>
    <row r="191" spans="1:9" ht="145.5" hidden="1" customHeight="1" x14ac:dyDescent="0.25">
      <c r="B191" s="129" t="s">
        <v>419</v>
      </c>
      <c r="C191" s="87" t="s">
        <v>364</v>
      </c>
      <c r="D191" s="59"/>
      <c r="E191" s="59"/>
      <c r="F191" s="59"/>
    </row>
    <row r="192" spans="1:9" ht="84.15" hidden="1" customHeight="1" x14ac:dyDescent="0.25">
      <c r="B192" s="129" t="s">
        <v>224</v>
      </c>
      <c r="C192" s="87" t="s">
        <v>318</v>
      </c>
      <c r="D192" s="69"/>
      <c r="E192" s="70"/>
      <c r="F192" s="70"/>
    </row>
    <row r="193" spans="2:9" ht="62.4" hidden="1" customHeight="1" x14ac:dyDescent="0.25">
      <c r="B193" s="129" t="s">
        <v>225</v>
      </c>
      <c r="C193" s="87" t="s">
        <v>226</v>
      </c>
      <c r="D193" s="69"/>
      <c r="E193" s="71"/>
      <c r="F193" s="71"/>
    </row>
    <row r="194" spans="2:9" ht="156" hidden="1" x14ac:dyDescent="0.25">
      <c r="B194" s="65" t="s">
        <v>420</v>
      </c>
      <c r="C194" s="72" t="s">
        <v>310</v>
      </c>
      <c r="D194" s="69"/>
      <c r="E194" s="69"/>
      <c r="F194" s="69"/>
      <c r="G194" s="16"/>
      <c r="H194" s="16"/>
    </row>
    <row r="195" spans="2:9" ht="86.25" hidden="1" customHeight="1" x14ac:dyDescent="0.25">
      <c r="B195" s="129" t="s">
        <v>481</v>
      </c>
      <c r="C195" s="87" t="s">
        <v>319</v>
      </c>
      <c r="D195" s="69">
        <v>0</v>
      </c>
      <c r="E195" s="69">
        <v>0</v>
      </c>
      <c r="F195" s="69">
        <v>0</v>
      </c>
    </row>
    <row r="196" spans="2:9" ht="210.15" hidden="1" customHeight="1" x14ac:dyDescent="0.25">
      <c r="B196" s="65" t="s">
        <v>440</v>
      </c>
      <c r="C196" s="72" t="s">
        <v>311</v>
      </c>
      <c r="D196" s="69"/>
      <c r="E196" s="69"/>
      <c r="F196" s="69"/>
      <c r="G196" s="16"/>
      <c r="H196" s="16"/>
    </row>
    <row r="197" spans="2:9" ht="27" hidden="1" customHeight="1" x14ac:dyDescent="0.25">
      <c r="B197" s="65" t="s">
        <v>421</v>
      </c>
      <c r="C197" s="90" t="s">
        <v>387</v>
      </c>
      <c r="D197" s="59">
        <v>0</v>
      </c>
      <c r="E197" s="59">
        <v>0</v>
      </c>
      <c r="F197" s="59">
        <v>0</v>
      </c>
      <c r="G197" s="16"/>
      <c r="H197" s="16"/>
    </row>
    <row r="198" spans="2:9" ht="97.8" customHeight="1" x14ac:dyDescent="0.25">
      <c r="B198" s="129" t="s">
        <v>422</v>
      </c>
      <c r="C198" s="87" t="s">
        <v>320</v>
      </c>
      <c r="D198" s="59">
        <v>73601.100000000006</v>
      </c>
      <c r="E198" s="59">
        <v>101189.37145000001</v>
      </c>
      <c r="F198" s="59">
        <v>76129.399999999994</v>
      </c>
      <c r="I198" s="2"/>
    </row>
    <row r="199" spans="2:9" ht="99.6" customHeight="1" x14ac:dyDescent="0.25">
      <c r="B199" s="129" t="s">
        <v>423</v>
      </c>
      <c r="C199" s="87" t="s">
        <v>204</v>
      </c>
      <c r="D199" s="59">
        <v>4157.2077900000004</v>
      </c>
      <c r="E199" s="59">
        <v>946.82692999999995</v>
      </c>
      <c r="F199" s="59">
        <v>927.22500000000002</v>
      </c>
    </row>
    <row r="200" spans="2:9" ht="52.2" customHeight="1" x14ac:dyDescent="0.25">
      <c r="B200" s="129" t="s">
        <v>424</v>
      </c>
      <c r="C200" s="87" t="s">
        <v>205</v>
      </c>
      <c r="D200" s="59">
        <v>0</v>
      </c>
      <c r="E200" s="59">
        <v>2856.8</v>
      </c>
      <c r="F200" s="59">
        <v>2903.5</v>
      </c>
    </row>
    <row r="201" spans="2:9" ht="69.599999999999994" customHeight="1" x14ac:dyDescent="0.25">
      <c r="B201" s="129" t="s">
        <v>425</v>
      </c>
      <c r="C201" s="87" t="s">
        <v>227</v>
      </c>
      <c r="D201" s="59">
        <v>3300.4935099999998</v>
      </c>
      <c r="E201" s="59">
        <v>1145.93406</v>
      </c>
      <c r="F201" s="59">
        <v>1145.2857200000001</v>
      </c>
    </row>
    <row r="202" spans="2:9" ht="39" customHeight="1" x14ac:dyDescent="0.25">
      <c r="B202" s="129" t="s">
        <v>426</v>
      </c>
      <c r="C202" s="87" t="s">
        <v>427</v>
      </c>
      <c r="D202" s="59">
        <v>340.91987999999998</v>
      </c>
      <c r="E202" s="59">
        <v>348.16629</v>
      </c>
      <c r="F202" s="59">
        <v>344.24900000000002</v>
      </c>
    </row>
    <row r="203" spans="2:9" ht="6" hidden="1" customHeight="1" x14ac:dyDescent="0.25">
      <c r="B203" s="129" t="s">
        <v>228</v>
      </c>
      <c r="C203" s="87" t="s">
        <v>229</v>
      </c>
      <c r="D203" s="70"/>
      <c r="E203" s="70"/>
      <c r="F203" s="70"/>
    </row>
    <row r="204" spans="2:9" ht="54" customHeight="1" x14ac:dyDescent="0.25">
      <c r="B204" s="129" t="s">
        <v>230</v>
      </c>
      <c r="C204" s="103" t="s">
        <v>312</v>
      </c>
      <c r="D204" s="73">
        <f>SUM(D205:D211)</f>
        <v>278709.63</v>
      </c>
      <c r="E204" s="73">
        <f>SUM(E205:E211)</f>
        <v>323442.8</v>
      </c>
      <c r="F204" s="73">
        <f>SUM(F205:F211)</f>
        <v>0</v>
      </c>
    </row>
    <row r="205" spans="2:9" ht="42" hidden="1" customHeight="1" x14ac:dyDescent="0.25">
      <c r="B205" s="129"/>
      <c r="C205" s="87" t="s">
        <v>428</v>
      </c>
      <c r="D205" s="74"/>
      <c r="E205" s="74"/>
      <c r="F205" s="74"/>
    </row>
    <row r="206" spans="2:9" ht="3" hidden="1" customHeight="1" x14ac:dyDescent="0.25">
      <c r="B206" s="111"/>
      <c r="C206" s="87" t="s">
        <v>429</v>
      </c>
      <c r="D206" s="74"/>
      <c r="E206" s="74"/>
      <c r="F206" s="74"/>
    </row>
    <row r="207" spans="2:9" ht="84.6" customHeight="1" x14ac:dyDescent="0.25">
      <c r="B207" s="113"/>
      <c r="C207" s="91" t="s">
        <v>430</v>
      </c>
      <c r="D207" s="73">
        <v>271176.11</v>
      </c>
      <c r="E207" s="73">
        <v>190804</v>
      </c>
      <c r="F207" s="73">
        <v>0</v>
      </c>
      <c r="G207" s="16"/>
    </row>
    <row r="208" spans="2:9" ht="100.8" customHeight="1" x14ac:dyDescent="0.25">
      <c r="B208" s="112"/>
      <c r="C208" s="87" t="s">
        <v>465</v>
      </c>
      <c r="D208" s="73">
        <v>7533.52</v>
      </c>
      <c r="E208" s="73">
        <v>132638.79999999999</v>
      </c>
      <c r="F208" s="73">
        <v>0</v>
      </c>
      <c r="G208" s="16"/>
      <c r="H208" s="2"/>
    </row>
    <row r="209" spans="2:10" ht="42" hidden="1" customHeight="1" x14ac:dyDescent="0.25">
      <c r="B209" s="129"/>
      <c r="C209" s="87" t="s">
        <v>313</v>
      </c>
      <c r="D209" s="74"/>
      <c r="E209" s="74"/>
      <c r="F209" s="74"/>
      <c r="G209" s="16"/>
      <c r="H209" s="2"/>
    </row>
    <row r="210" spans="2:10" ht="27.75" hidden="1" customHeight="1" x14ac:dyDescent="0.25">
      <c r="B210" s="129"/>
      <c r="C210" s="87" t="s">
        <v>324</v>
      </c>
      <c r="D210" s="69"/>
      <c r="E210" s="69"/>
      <c r="F210" s="69"/>
      <c r="I210" s="2"/>
      <c r="J210" s="2"/>
    </row>
    <row r="211" spans="2:10" ht="30" hidden="1" customHeight="1" x14ac:dyDescent="0.25">
      <c r="B211" s="129"/>
      <c r="C211" s="87" t="s">
        <v>332</v>
      </c>
      <c r="D211" s="69"/>
      <c r="E211" s="69"/>
      <c r="F211" s="69"/>
      <c r="I211" s="2"/>
      <c r="J211" s="2"/>
    </row>
    <row r="212" spans="2:10" ht="19.2" hidden="1" customHeight="1" x14ac:dyDescent="0.25">
      <c r="B212" s="64" t="s">
        <v>231</v>
      </c>
      <c r="C212" s="87" t="s">
        <v>232</v>
      </c>
      <c r="D212" s="59"/>
      <c r="E212" s="59"/>
      <c r="F212" s="59"/>
    </row>
    <row r="213" spans="2:10" ht="72.599999999999994" customHeight="1" x14ac:dyDescent="0.25">
      <c r="B213" s="129" t="s">
        <v>466</v>
      </c>
      <c r="C213" s="87" t="s">
        <v>467</v>
      </c>
      <c r="D213" s="59">
        <v>346.81</v>
      </c>
      <c r="E213" s="59">
        <v>0</v>
      </c>
      <c r="F213" s="59">
        <v>0</v>
      </c>
    </row>
    <row r="214" spans="2:10" ht="120.6" hidden="1" customHeight="1" x14ac:dyDescent="0.25">
      <c r="B214" s="64" t="s">
        <v>388</v>
      </c>
      <c r="C214" s="90" t="s">
        <v>389</v>
      </c>
      <c r="D214" s="59">
        <v>0</v>
      </c>
      <c r="E214" s="59">
        <v>0</v>
      </c>
      <c r="F214" s="59">
        <v>0</v>
      </c>
    </row>
    <row r="215" spans="2:10" ht="54.6" hidden="1" customHeight="1" x14ac:dyDescent="0.25">
      <c r="B215" s="129" t="s">
        <v>233</v>
      </c>
      <c r="C215" s="87" t="s">
        <v>159</v>
      </c>
      <c r="D215" s="59">
        <f>SUM(D216:D217)</f>
        <v>0</v>
      </c>
      <c r="E215" s="59">
        <f>SUM(E216:E217)</f>
        <v>0</v>
      </c>
      <c r="F215" s="59">
        <f>SUM(F216:F217)</f>
        <v>0</v>
      </c>
    </row>
    <row r="216" spans="2:10" ht="52.95" hidden="1" customHeight="1" x14ac:dyDescent="0.25">
      <c r="B216" s="137"/>
      <c r="C216" s="87" t="s">
        <v>268</v>
      </c>
      <c r="D216" s="59">
        <v>0</v>
      </c>
      <c r="E216" s="59">
        <v>0</v>
      </c>
      <c r="F216" s="59">
        <v>0</v>
      </c>
    </row>
    <row r="217" spans="2:10" ht="72.599999999999994" hidden="1" customHeight="1" x14ac:dyDescent="0.25">
      <c r="B217" s="137"/>
      <c r="C217" s="87" t="s">
        <v>234</v>
      </c>
      <c r="D217" s="59"/>
      <c r="E217" s="59"/>
      <c r="F217" s="59"/>
    </row>
    <row r="218" spans="2:10" ht="36" customHeight="1" x14ac:dyDescent="0.25">
      <c r="B218" s="78" t="s">
        <v>235</v>
      </c>
      <c r="C218" s="87" t="s">
        <v>142</v>
      </c>
      <c r="D218" s="59">
        <f>SUM(D219:D273)</f>
        <v>280978.87163000001</v>
      </c>
      <c r="E218" s="59">
        <f>SUM(E219:E273)</f>
        <v>124606.18</v>
      </c>
      <c r="F218" s="59">
        <f>SUM(F219:F273)</f>
        <v>40769.104999999996</v>
      </c>
    </row>
    <row r="219" spans="2:10" ht="98.4" customHeight="1" x14ac:dyDescent="0.25">
      <c r="B219" s="78"/>
      <c r="C219" s="134" t="s">
        <v>529</v>
      </c>
      <c r="D219" s="59">
        <v>3332</v>
      </c>
      <c r="E219" s="59">
        <v>0</v>
      </c>
      <c r="F219" s="59">
        <v>0</v>
      </c>
      <c r="G219" s="2"/>
      <c r="H219" s="2"/>
      <c r="I219" s="2"/>
      <c r="J219" s="2"/>
    </row>
    <row r="220" spans="2:10" ht="102.75" hidden="1" customHeight="1" x14ac:dyDescent="0.25">
      <c r="B220" s="77"/>
      <c r="C220" s="82" t="s">
        <v>350</v>
      </c>
      <c r="D220" s="59">
        <v>0</v>
      </c>
      <c r="E220" s="59">
        <v>0</v>
      </c>
      <c r="F220" s="59">
        <v>0</v>
      </c>
    </row>
    <row r="221" spans="2:10" ht="62.4" hidden="1" customHeight="1" x14ac:dyDescent="0.25">
      <c r="B221" s="64"/>
      <c r="C221" s="82" t="s">
        <v>321</v>
      </c>
      <c r="D221" s="69"/>
      <c r="E221" s="69"/>
      <c r="F221" s="69"/>
      <c r="G221" s="16"/>
      <c r="H221" s="17"/>
    </row>
    <row r="222" spans="2:10" ht="83.25" hidden="1" customHeight="1" x14ac:dyDescent="0.25">
      <c r="B222" s="64"/>
      <c r="C222" s="82" t="s">
        <v>267</v>
      </c>
      <c r="D222" s="69"/>
      <c r="E222" s="69"/>
      <c r="F222" s="69"/>
    </row>
    <row r="223" spans="2:10" ht="45.75" hidden="1" customHeight="1" x14ac:dyDescent="0.25">
      <c r="B223" s="99"/>
      <c r="C223" s="87" t="s">
        <v>206</v>
      </c>
      <c r="D223" s="69"/>
      <c r="E223" s="69"/>
      <c r="F223" s="69"/>
    </row>
    <row r="224" spans="2:10" ht="72" customHeight="1" x14ac:dyDescent="0.25">
      <c r="B224" s="76"/>
      <c r="C224" s="91" t="s">
        <v>431</v>
      </c>
      <c r="D224" s="59">
        <v>81402.126300000004</v>
      </c>
      <c r="E224" s="59">
        <v>0</v>
      </c>
      <c r="F224" s="59">
        <v>0</v>
      </c>
    </row>
    <row r="225" spans="2:10" ht="112.65" hidden="1" customHeight="1" x14ac:dyDescent="0.25">
      <c r="B225" s="122"/>
      <c r="C225" s="114" t="s">
        <v>292</v>
      </c>
      <c r="D225" s="69"/>
      <c r="E225" s="69"/>
      <c r="F225" s="69"/>
    </row>
    <row r="226" spans="2:10" ht="28.95" hidden="1" customHeight="1" x14ac:dyDescent="0.25">
      <c r="B226" s="76"/>
      <c r="C226" s="91" t="s">
        <v>280</v>
      </c>
      <c r="D226" s="69"/>
      <c r="E226" s="75"/>
      <c r="F226" s="75"/>
    </row>
    <row r="227" spans="2:10" ht="57.6" customHeight="1" x14ac:dyDescent="0.25">
      <c r="B227" s="76"/>
      <c r="C227" s="115" t="s">
        <v>381</v>
      </c>
      <c r="D227" s="59">
        <v>69674.720000000001</v>
      </c>
      <c r="E227" s="59">
        <v>92295.81</v>
      </c>
      <c r="F227" s="59">
        <v>0</v>
      </c>
    </row>
    <row r="228" spans="2:10" ht="125.25" hidden="1" customHeight="1" x14ac:dyDescent="0.25">
      <c r="B228" s="76"/>
      <c r="C228" s="116" t="s">
        <v>340</v>
      </c>
      <c r="D228" s="59">
        <v>0</v>
      </c>
      <c r="E228" s="59">
        <v>0</v>
      </c>
      <c r="F228" s="59">
        <v>0</v>
      </c>
      <c r="H228" s="13"/>
      <c r="I228" s="2"/>
    </row>
    <row r="229" spans="2:10" ht="25.5" hidden="1" customHeight="1" x14ac:dyDescent="0.25">
      <c r="B229" s="122"/>
      <c r="C229" s="117" t="s">
        <v>279</v>
      </c>
      <c r="D229" s="69"/>
      <c r="E229" s="69"/>
      <c r="F229" s="69"/>
    </row>
    <row r="230" spans="2:10" ht="64.5" hidden="1" customHeight="1" x14ac:dyDescent="0.25">
      <c r="B230" s="76"/>
      <c r="C230" s="117" t="s">
        <v>432</v>
      </c>
      <c r="D230" s="59">
        <v>0</v>
      </c>
      <c r="E230" s="59">
        <v>0</v>
      </c>
      <c r="F230" s="59">
        <v>0</v>
      </c>
      <c r="I230" s="2"/>
    </row>
    <row r="231" spans="2:10" ht="84.75" hidden="1" customHeight="1" x14ac:dyDescent="0.25">
      <c r="B231" s="122"/>
      <c r="C231" s="91" t="s">
        <v>207</v>
      </c>
      <c r="D231" s="71"/>
      <c r="E231" s="75"/>
      <c r="F231" s="75"/>
      <c r="G231" s="10"/>
      <c r="H231" s="10"/>
      <c r="I231" s="10"/>
      <c r="J231" s="10"/>
    </row>
    <row r="232" spans="2:10" ht="84.75" hidden="1" customHeight="1" x14ac:dyDescent="0.25">
      <c r="B232" s="76"/>
      <c r="C232" s="91" t="s">
        <v>275</v>
      </c>
      <c r="D232" s="69"/>
      <c r="E232" s="69"/>
      <c r="F232" s="69"/>
      <c r="H232" s="22"/>
    </row>
    <row r="233" spans="2:10" ht="103.65" hidden="1" customHeight="1" x14ac:dyDescent="0.25">
      <c r="B233" s="122"/>
      <c r="C233" s="91" t="s">
        <v>281</v>
      </c>
      <c r="D233" s="69"/>
      <c r="E233" s="69"/>
      <c r="F233" s="69"/>
    </row>
    <row r="234" spans="2:10" ht="68.25" hidden="1" customHeight="1" x14ac:dyDescent="0.25">
      <c r="B234" s="76"/>
      <c r="C234" s="91" t="s">
        <v>351</v>
      </c>
      <c r="D234" s="59">
        <v>0</v>
      </c>
      <c r="E234" s="59">
        <v>0</v>
      </c>
      <c r="F234" s="59">
        <v>0</v>
      </c>
    </row>
    <row r="235" spans="2:10" ht="83.25" hidden="1" customHeight="1" x14ac:dyDescent="0.25">
      <c r="B235" s="122"/>
      <c r="C235" s="91" t="s">
        <v>161</v>
      </c>
      <c r="D235" s="59"/>
      <c r="E235" s="59"/>
      <c r="F235" s="59"/>
    </row>
    <row r="236" spans="2:10" ht="126.75" hidden="1" customHeight="1" x14ac:dyDescent="0.25">
      <c r="B236" s="122"/>
      <c r="C236" s="91" t="s">
        <v>162</v>
      </c>
      <c r="D236" s="59"/>
      <c r="E236" s="59"/>
      <c r="F236" s="59"/>
    </row>
    <row r="237" spans="2:10" ht="146.25" hidden="1" customHeight="1" x14ac:dyDescent="0.25">
      <c r="B237" s="122"/>
      <c r="C237" s="91" t="s">
        <v>236</v>
      </c>
      <c r="D237" s="59"/>
      <c r="E237" s="59"/>
      <c r="F237" s="59"/>
    </row>
    <row r="238" spans="2:10" ht="187.5" hidden="1" customHeight="1" x14ac:dyDescent="0.25">
      <c r="B238" s="122"/>
      <c r="C238" s="91" t="s">
        <v>208</v>
      </c>
      <c r="D238" s="59"/>
      <c r="E238" s="59"/>
      <c r="F238" s="59"/>
    </row>
    <row r="239" spans="2:10" ht="106.5" hidden="1" customHeight="1" x14ac:dyDescent="0.25">
      <c r="B239" s="122"/>
      <c r="C239" s="91" t="s">
        <v>237</v>
      </c>
      <c r="D239" s="59"/>
      <c r="E239" s="59"/>
      <c r="F239" s="59"/>
    </row>
    <row r="240" spans="2:10" ht="121.65" hidden="1" customHeight="1" x14ac:dyDescent="0.25">
      <c r="B240" s="122"/>
      <c r="C240" s="91" t="s">
        <v>157</v>
      </c>
      <c r="D240" s="59"/>
      <c r="E240" s="59"/>
      <c r="F240" s="59"/>
    </row>
    <row r="241" spans="2:8" ht="63.75" hidden="1" customHeight="1" x14ac:dyDescent="0.25">
      <c r="B241" s="122"/>
      <c r="C241" s="91" t="s">
        <v>163</v>
      </c>
      <c r="D241" s="59"/>
      <c r="E241" s="59"/>
      <c r="F241" s="59"/>
    </row>
    <row r="242" spans="2:8" ht="121.65" hidden="1" customHeight="1" x14ac:dyDescent="0.25">
      <c r="B242" s="122"/>
      <c r="C242" s="91" t="s">
        <v>164</v>
      </c>
      <c r="D242" s="59"/>
      <c r="E242" s="59"/>
      <c r="F242" s="59"/>
    </row>
    <row r="243" spans="2:8" ht="86.25" hidden="1" customHeight="1" x14ac:dyDescent="0.25">
      <c r="B243" s="122"/>
      <c r="C243" s="91" t="s">
        <v>165</v>
      </c>
      <c r="D243" s="59"/>
      <c r="E243" s="59"/>
      <c r="F243" s="59"/>
    </row>
    <row r="244" spans="2:8" ht="66.150000000000006" hidden="1" customHeight="1" x14ac:dyDescent="0.25">
      <c r="B244" s="122"/>
      <c r="C244" s="91" t="s">
        <v>166</v>
      </c>
      <c r="D244" s="59"/>
      <c r="E244" s="59"/>
      <c r="F244" s="59"/>
    </row>
    <row r="245" spans="2:8" ht="61.5" hidden="1" customHeight="1" x14ac:dyDescent="0.25">
      <c r="B245" s="76"/>
      <c r="C245" s="91" t="s">
        <v>433</v>
      </c>
      <c r="D245" s="59">
        <v>0</v>
      </c>
      <c r="E245" s="59">
        <v>0</v>
      </c>
      <c r="F245" s="59">
        <v>0</v>
      </c>
      <c r="H245" s="16"/>
    </row>
    <row r="246" spans="2:8" ht="50.4" customHeight="1" x14ac:dyDescent="0.25">
      <c r="B246" s="76"/>
      <c r="C246" s="118" t="s">
        <v>296</v>
      </c>
      <c r="D246" s="59">
        <v>11571</v>
      </c>
      <c r="E246" s="59">
        <v>0</v>
      </c>
      <c r="F246" s="59">
        <v>0</v>
      </c>
      <c r="H246" s="2"/>
    </row>
    <row r="247" spans="2:8" ht="100.2" customHeight="1" x14ac:dyDescent="0.25">
      <c r="B247" s="76"/>
      <c r="C247" s="91" t="s">
        <v>167</v>
      </c>
      <c r="D247" s="59">
        <v>7391</v>
      </c>
      <c r="E247" s="59">
        <v>14030</v>
      </c>
      <c r="F247" s="59">
        <v>14030</v>
      </c>
    </row>
    <row r="248" spans="2:8" ht="81" hidden="1" customHeight="1" x14ac:dyDescent="0.25">
      <c r="B248" s="122"/>
      <c r="C248" s="91" t="s">
        <v>143</v>
      </c>
      <c r="D248" s="69"/>
      <c r="E248" s="69"/>
      <c r="F248" s="69"/>
    </row>
    <row r="249" spans="2:8" ht="37.799999999999997" customHeight="1" x14ac:dyDescent="0.25">
      <c r="B249" s="76"/>
      <c r="C249" s="91" t="s">
        <v>168</v>
      </c>
      <c r="D249" s="59">
        <v>5753</v>
      </c>
      <c r="E249" s="59">
        <v>5991</v>
      </c>
      <c r="F249" s="59">
        <v>6038</v>
      </c>
    </row>
    <row r="250" spans="2:8" ht="85.65" hidden="1" customHeight="1" x14ac:dyDescent="0.25">
      <c r="B250" s="122"/>
      <c r="C250" s="91" t="s">
        <v>209</v>
      </c>
      <c r="D250" s="69"/>
      <c r="E250" s="69"/>
      <c r="F250" s="69"/>
    </row>
    <row r="251" spans="2:8" ht="102.75" hidden="1" customHeight="1" x14ac:dyDescent="0.25">
      <c r="B251" s="122"/>
      <c r="C251" s="91" t="s">
        <v>238</v>
      </c>
      <c r="D251" s="59"/>
      <c r="E251" s="59"/>
      <c r="F251" s="59"/>
    </row>
    <row r="252" spans="2:8" ht="148.65" hidden="1" customHeight="1" x14ac:dyDescent="0.25">
      <c r="B252" s="122"/>
      <c r="C252" s="91" t="s">
        <v>169</v>
      </c>
      <c r="D252" s="59"/>
      <c r="E252" s="59"/>
      <c r="F252" s="59"/>
    </row>
    <row r="253" spans="2:8" ht="213" hidden="1" customHeight="1" x14ac:dyDescent="0.25">
      <c r="B253" s="76"/>
      <c r="C253" s="91" t="s">
        <v>342</v>
      </c>
      <c r="D253" s="69"/>
      <c r="E253" s="69"/>
      <c r="F253" s="69"/>
      <c r="G253" s="16"/>
      <c r="H253" s="18"/>
    </row>
    <row r="254" spans="2:8" ht="146.25" hidden="1" customHeight="1" x14ac:dyDescent="0.25">
      <c r="B254" s="122"/>
      <c r="C254" s="91" t="s">
        <v>170</v>
      </c>
      <c r="D254" s="59"/>
      <c r="E254" s="59"/>
      <c r="F254" s="59"/>
    </row>
    <row r="255" spans="2:8" ht="39.75" hidden="1" customHeight="1" x14ac:dyDescent="0.25">
      <c r="B255" s="76"/>
      <c r="C255" s="91" t="s">
        <v>239</v>
      </c>
      <c r="D255" s="69"/>
      <c r="E255" s="69"/>
      <c r="F255" s="69"/>
    </row>
    <row r="256" spans="2:8" ht="79.5" hidden="1" customHeight="1" x14ac:dyDescent="0.25">
      <c r="B256" s="122"/>
      <c r="C256" s="91" t="s">
        <v>171</v>
      </c>
      <c r="D256" s="59"/>
      <c r="E256" s="59"/>
      <c r="F256" s="59"/>
    </row>
    <row r="257" spans="2:8" ht="84.75" hidden="1" customHeight="1" x14ac:dyDescent="0.25">
      <c r="B257" s="122"/>
      <c r="C257" s="91" t="s">
        <v>210</v>
      </c>
      <c r="D257" s="59"/>
      <c r="E257" s="59"/>
      <c r="F257" s="59"/>
    </row>
    <row r="258" spans="2:8" ht="42" hidden="1" customHeight="1" x14ac:dyDescent="0.25">
      <c r="B258" s="76"/>
      <c r="C258" s="91" t="s">
        <v>349</v>
      </c>
      <c r="D258" s="69"/>
      <c r="E258" s="59"/>
      <c r="F258" s="59"/>
    </row>
    <row r="259" spans="2:8" ht="127.5" hidden="1" customHeight="1" x14ac:dyDescent="0.25">
      <c r="B259" s="122"/>
      <c r="C259" s="91" t="s">
        <v>211</v>
      </c>
      <c r="D259" s="59"/>
      <c r="E259" s="59"/>
      <c r="F259" s="59"/>
    </row>
    <row r="260" spans="2:8" ht="131.25" hidden="1" customHeight="1" x14ac:dyDescent="0.25">
      <c r="B260" s="122"/>
      <c r="C260" s="91" t="s">
        <v>212</v>
      </c>
      <c r="D260" s="59"/>
      <c r="E260" s="59"/>
      <c r="F260" s="59"/>
    </row>
    <row r="261" spans="2:8" ht="124.5" hidden="1" customHeight="1" x14ac:dyDescent="0.25">
      <c r="B261" s="122"/>
      <c r="C261" s="91" t="s">
        <v>213</v>
      </c>
      <c r="D261" s="59"/>
      <c r="E261" s="59"/>
      <c r="F261" s="59"/>
    </row>
    <row r="262" spans="2:8" ht="60.75" hidden="1" customHeight="1" x14ac:dyDescent="0.25">
      <c r="B262" s="122"/>
      <c r="C262" s="119" t="s">
        <v>240</v>
      </c>
      <c r="D262" s="71"/>
      <c r="E262" s="75"/>
      <c r="F262" s="75"/>
    </row>
    <row r="263" spans="2:8" ht="42.75" hidden="1" customHeight="1" x14ac:dyDescent="0.25">
      <c r="B263" s="122"/>
      <c r="C263" s="119" t="s">
        <v>241</v>
      </c>
      <c r="D263" s="59"/>
      <c r="E263" s="59"/>
      <c r="F263" s="59"/>
    </row>
    <row r="264" spans="2:8" ht="123.75" hidden="1" customHeight="1" x14ac:dyDescent="0.25">
      <c r="B264" s="122"/>
      <c r="C264" s="91" t="s">
        <v>283</v>
      </c>
      <c r="D264" s="71"/>
      <c r="E264" s="75"/>
      <c r="F264" s="75"/>
    </row>
    <row r="265" spans="2:8" ht="43.5" hidden="1" customHeight="1" x14ac:dyDescent="0.25">
      <c r="B265" s="122"/>
      <c r="C265" s="91" t="s">
        <v>269</v>
      </c>
      <c r="D265" s="71"/>
      <c r="E265" s="71"/>
      <c r="F265" s="71"/>
    </row>
    <row r="266" spans="2:8" ht="45.75" hidden="1" customHeight="1" x14ac:dyDescent="0.25">
      <c r="B266" s="122"/>
      <c r="C266" s="91" t="s">
        <v>278</v>
      </c>
      <c r="D266" s="75"/>
      <c r="E266" s="75"/>
      <c r="F266" s="75"/>
    </row>
    <row r="267" spans="2:8" ht="56.4" customHeight="1" x14ac:dyDescent="0.25">
      <c r="B267" s="76"/>
      <c r="C267" s="120" t="s">
        <v>293</v>
      </c>
      <c r="D267" s="59">
        <v>6341.8</v>
      </c>
      <c r="E267" s="59">
        <v>0</v>
      </c>
      <c r="F267" s="59">
        <v>0</v>
      </c>
      <c r="H267" s="2"/>
    </row>
    <row r="268" spans="2:8" ht="40.65" hidden="1" customHeight="1" x14ac:dyDescent="0.25">
      <c r="B268" s="76"/>
      <c r="C268" s="119" t="s">
        <v>352</v>
      </c>
      <c r="D268" s="59">
        <v>0</v>
      </c>
      <c r="E268" s="59">
        <v>0</v>
      </c>
      <c r="F268" s="59">
        <v>0</v>
      </c>
      <c r="H268" s="2"/>
    </row>
    <row r="269" spans="2:8" ht="26.25" hidden="1" customHeight="1" x14ac:dyDescent="0.25">
      <c r="B269" s="76"/>
      <c r="C269" s="115" t="s">
        <v>390</v>
      </c>
      <c r="D269" s="59">
        <v>0</v>
      </c>
      <c r="E269" s="59">
        <v>0</v>
      </c>
      <c r="F269" s="59">
        <v>0</v>
      </c>
      <c r="H269" s="2"/>
    </row>
    <row r="270" spans="2:8" ht="83.25" hidden="1" customHeight="1" x14ac:dyDescent="0.25">
      <c r="B270" s="76"/>
      <c r="C270" s="115" t="s">
        <v>391</v>
      </c>
      <c r="D270" s="59">
        <v>0</v>
      </c>
      <c r="E270" s="59">
        <v>0</v>
      </c>
      <c r="F270" s="59">
        <v>0</v>
      </c>
      <c r="H270" s="2"/>
    </row>
    <row r="271" spans="2:8" ht="68.400000000000006" customHeight="1" x14ac:dyDescent="0.25">
      <c r="B271" s="76"/>
      <c r="C271" s="115" t="s">
        <v>469</v>
      </c>
      <c r="D271" s="59">
        <v>0</v>
      </c>
      <c r="E271" s="59">
        <v>12289.37</v>
      </c>
      <c r="F271" s="59">
        <v>0</v>
      </c>
      <c r="H271" s="2"/>
    </row>
    <row r="272" spans="2:8" ht="69" customHeight="1" x14ac:dyDescent="0.25">
      <c r="B272" s="76"/>
      <c r="C272" s="121" t="s">
        <v>528</v>
      </c>
      <c r="D272" s="59">
        <v>91687.715330000006</v>
      </c>
      <c r="E272" s="59">
        <v>0</v>
      </c>
      <c r="F272" s="59">
        <v>20701.105</v>
      </c>
      <c r="H272" s="2"/>
    </row>
    <row r="273" spans="2:10" ht="35.4" customHeight="1" x14ac:dyDescent="0.25">
      <c r="B273" s="77"/>
      <c r="C273" s="119" t="s">
        <v>453</v>
      </c>
      <c r="D273" s="59">
        <v>3825.51</v>
      </c>
      <c r="E273" s="59">
        <v>0</v>
      </c>
      <c r="F273" s="59">
        <v>0</v>
      </c>
      <c r="G273" s="29"/>
    </row>
    <row r="274" spans="2:10" ht="34.799999999999997" customHeight="1" x14ac:dyDescent="0.25">
      <c r="B274" s="63" t="s">
        <v>242</v>
      </c>
      <c r="C274" s="83" t="s">
        <v>172</v>
      </c>
      <c r="D274" s="57">
        <f>D275+D276+D277+D288+D289+D290+D292+D293+D294+D295+D296</f>
        <v>1842937.63</v>
      </c>
      <c r="E274" s="57">
        <f>E275+E276+E277+E288+E289+E290+E292+E293+E294+E295+E296</f>
        <v>1695151.933</v>
      </c>
      <c r="F274" s="57">
        <f>F275+F276+F277+F288+F289+F290+F292+F293+F294+F295+F296</f>
        <v>1688596.6240000001</v>
      </c>
    </row>
    <row r="275" spans="2:10" ht="35.4" hidden="1" customHeight="1" x14ac:dyDescent="0.25">
      <c r="B275" s="79"/>
      <c r="C275" s="87"/>
      <c r="D275" s="69"/>
      <c r="E275" s="59"/>
      <c r="F275" s="59"/>
      <c r="I275" s="2"/>
    </row>
    <row r="276" spans="2:10" ht="62.4" hidden="1" customHeight="1" x14ac:dyDescent="0.25">
      <c r="B276" s="64" t="s">
        <v>441</v>
      </c>
      <c r="C276" s="87" t="s">
        <v>144</v>
      </c>
      <c r="D276" s="69"/>
      <c r="E276" s="69"/>
      <c r="F276" s="69"/>
    </row>
    <row r="277" spans="2:10" ht="55.2" customHeight="1" x14ac:dyDescent="0.25">
      <c r="B277" s="64" t="s">
        <v>243</v>
      </c>
      <c r="C277" s="87" t="s">
        <v>145</v>
      </c>
      <c r="D277" s="59">
        <f>SUM(D278:D287)</f>
        <v>17723.7</v>
      </c>
      <c r="E277" s="59">
        <f>SUM(E278:E287)</f>
        <v>15170.7</v>
      </c>
      <c r="F277" s="59">
        <f>SUM(F278:F287)</f>
        <v>15219.7</v>
      </c>
    </row>
    <row r="278" spans="2:10" ht="127.5" hidden="1" customHeight="1" x14ac:dyDescent="0.25">
      <c r="B278" s="110"/>
      <c r="C278" s="87" t="s">
        <v>173</v>
      </c>
      <c r="D278" s="69"/>
      <c r="E278" s="69"/>
      <c r="F278" s="69"/>
    </row>
    <row r="279" spans="2:10" ht="108.75" hidden="1" customHeight="1" x14ac:dyDescent="0.25">
      <c r="B279" s="64"/>
      <c r="C279" s="87" t="s">
        <v>174</v>
      </c>
      <c r="D279" s="71"/>
      <c r="E279" s="75"/>
      <c r="F279" s="75"/>
    </row>
    <row r="280" spans="2:10" ht="291.75" hidden="1" customHeight="1" x14ac:dyDescent="0.25">
      <c r="B280" s="64"/>
      <c r="C280" s="87" t="s">
        <v>288</v>
      </c>
      <c r="D280" s="69"/>
      <c r="E280" s="69"/>
      <c r="F280" s="69"/>
      <c r="G280" s="19"/>
      <c r="H280" s="13"/>
      <c r="I280" s="2"/>
    </row>
    <row r="281" spans="2:10" ht="118.95" customHeight="1" x14ac:dyDescent="0.25">
      <c r="B281" s="110"/>
      <c r="C281" s="87" t="s">
        <v>244</v>
      </c>
      <c r="D281" s="59">
        <v>10612</v>
      </c>
      <c r="E281" s="59">
        <v>8664</v>
      </c>
      <c r="F281" s="59">
        <v>8713</v>
      </c>
    </row>
    <row r="282" spans="2:10" ht="100.2" customHeight="1" x14ac:dyDescent="0.25">
      <c r="B282" s="99"/>
      <c r="C282" s="91" t="s">
        <v>175</v>
      </c>
      <c r="D282" s="59">
        <v>38</v>
      </c>
      <c r="E282" s="59">
        <v>65</v>
      </c>
      <c r="F282" s="59">
        <v>65</v>
      </c>
      <c r="J282" s="1" t="s">
        <v>434</v>
      </c>
    </row>
    <row r="283" spans="2:10" ht="113.4" customHeight="1" x14ac:dyDescent="0.25">
      <c r="B283" s="76"/>
      <c r="C283" s="91" t="s">
        <v>282</v>
      </c>
      <c r="D283" s="59">
        <v>1331</v>
      </c>
      <c r="E283" s="59">
        <v>699</v>
      </c>
      <c r="F283" s="59">
        <v>699</v>
      </c>
    </row>
    <row r="284" spans="2:10" ht="115.8" customHeight="1" x14ac:dyDescent="0.25">
      <c r="B284" s="76"/>
      <c r="C284" s="91" t="s">
        <v>543</v>
      </c>
      <c r="D284" s="59">
        <v>4107</v>
      </c>
      <c r="E284" s="59">
        <v>4107</v>
      </c>
      <c r="F284" s="59">
        <v>4107</v>
      </c>
    </row>
    <row r="285" spans="2:10" ht="107.4" hidden="1" customHeight="1" x14ac:dyDescent="0.25">
      <c r="B285" s="76"/>
      <c r="C285" s="91" t="s">
        <v>345</v>
      </c>
      <c r="D285" s="59">
        <v>0</v>
      </c>
      <c r="E285" s="59">
        <v>0</v>
      </c>
      <c r="F285" s="59">
        <v>0</v>
      </c>
    </row>
    <row r="286" spans="2:10" ht="163.19999999999999" customHeight="1" x14ac:dyDescent="0.25">
      <c r="B286" s="76"/>
      <c r="C286" s="91" t="s">
        <v>544</v>
      </c>
      <c r="D286" s="59">
        <v>28.7</v>
      </c>
      <c r="E286" s="59">
        <v>28.7</v>
      </c>
      <c r="F286" s="59">
        <v>28.7</v>
      </c>
    </row>
    <row r="287" spans="2:10" ht="85.2" customHeight="1" x14ac:dyDescent="0.25">
      <c r="B287" s="77"/>
      <c r="C287" s="119" t="s">
        <v>341</v>
      </c>
      <c r="D287" s="59">
        <v>1607</v>
      </c>
      <c r="E287" s="59">
        <v>1607</v>
      </c>
      <c r="F287" s="59">
        <v>1607</v>
      </c>
      <c r="H287" s="28"/>
      <c r="I287" s="28"/>
    </row>
    <row r="288" spans="2:10" ht="115.8" customHeight="1" x14ac:dyDescent="0.25">
      <c r="B288" s="64" t="s">
        <v>245</v>
      </c>
      <c r="C288" s="91" t="s">
        <v>176</v>
      </c>
      <c r="D288" s="59">
        <v>24735</v>
      </c>
      <c r="E288" s="59">
        <v>33633</v>
      </c>
      <c r="F288" s="59">
        <v>33633</v>
      </c>
      <c r="H288" s="21"/>
      <c r="I288" s="21"/>
    </row>
    <row r="289" spans="2:8" ht="97.8" customHeight="1" x14ac:dyDescent="0.25">
      <c r="B289" s="64" t="s">
        <v>435</v>
      </c>
      <c r="C289" s="91" t="s">
        <v>382</v>
      </c>
      <c r="D289" s="59">
        <v>5498</v>
      </c>
      <c r="E289" s="59">
        <v>11038</v>
      </c>
      <c r="F289" s="59">
        <v>5519</v>
      </c>
    </row>
    <row r="290" spans="2:8" ht="84" customHeight="1" x14ac:dyDescent="0.25">
      <c r="B290" s="64" t="s">
        <v>436</v>
      </c>
      <c r="C290" s="117" t="s">
        <v>317</v>
      </c>
      <c r="D290" s="59">
        <v>7196.22</v>
      </c>
      <c r="E290" s="59">
        <v>7760.18</v>
      </c>
      <c r="F290" s="59">
        <v>8025.66</v>
      </c>
    </row>
    <row r="291" spans="2:8" ht="31.2" hidden="1" customHeight="1" x14ac:dyDescent="0.25">
      <c r="B291" s="123" t="s">
        <v>284</v>
      </c>
      <c r="C291" s="104" t="s">
        <v>285</v>
      </c>
      <c r="D291" s="69"/>
      <c r="E291" s="69"/>
      <c r="F291" s="69"/>
    </row>
    <row r="292" spans="2:8" ht="100.8" customHeight="1" x14ac:dyDescent="0.25">
      <c r="B292" s="64" t="s">
        <v>437</v>
      </c>
      <c r="C292" s="87" t="s">
        <v>181</v>
      </c>
      <c r="D292" s="59">
        <v>0.71</v>
      </c>
      <c r="E292" s="59">
        <v>1383.0530000000001</v>
      </c>
      <c r="F292" s="59">
        <v>30.263999999999999</v>
      </c>
    </row>
    <row r="293" spans="2:8" ht="127.5" hidden="1" customHeight="1" x14ac:dyDescent="0.25">
      <c r="B293" s="64" t="s">
        <v>438</v>
      </c>
      <c r="C293" s="87" t="s">
        <v>363</v>
      </c>
      <c r="D293" s="59">
        <v>0</v>
      </c>
      <c r="E293" s="59">
        <v>0</v>
      </c>
      <c r="F293" s="59">
        <v>0</v>
      </c>
    </row>
    <row r="294" spans="2:8" ht="104.25" hidden="1" customHeight="1" x14ac:dyDescent="0.25">
      <c r="B294" s="79" t="s">
        <v>439</v>
      </c>
      <c r="C294" s="87" t="s">
        <v>327</v>
      </c>
      <c r="D294" s="59">
        <v>0</v>
      </c>
      <c r="E294" s="59">
        <v>0</v>
      </c>
      <c r="F294" s="59">
        <v>0</v>
      </c>
      <c r="H294" s="2"/>
    </row>
    <row r="295" spans="2:8" ht="7.95" hidden="1" customHeight="1" x14ac:dyDescent="0.25">
      <c r="B295" s="129" t="s">
        <v>246</v>
      </c>
      <c r="C295" s="87" t="s">
        <v>247</v>
      </c>
      <c r="D295" s="69">
        <v>0</v>
      </c>
      <c r="E295" s="69">
        <v>0</v>
      </c>
      <c r="F295" s="69">
        <v>0</v>
      </c>
    </row>
    <row r="296" spans="2:8" ht="35.4" customHeight="1" x14ac:dyDescent="0.25">
      <c r="B296" s="78" t="s">
        <v>248</v>
      </c>
      <c r="C296" s="87" t="s">
        <v>158</v>
      </c>
      <c r="D296" s="59">
        <f>SUM(D297:D306)</f>
        <v>1787784</v>
      </c>
      <c r="E296" s="59">
        <f>SUM(E297:E306)</f>
        <v>1626167</v>
      </c>
      <c r="F296" s="59">
        <f>SUM(F297:F306)</f>
        <v>1626169</v>
      </c>
    </row>
    <row r="297" spans="2:8" ht="276" customHeight="1" x14ac:dyDescent="0.25">
      <c r="B297" s="99"/>
      <c r="C297" s="91" t="s">
        <v>177</v>
      </c>
      <c r="D297" s="59">
        <v>1136078</v>
      </c>
      <c r="E297" s="59">
        <v>945250</v>
      </c>
      <c r="F297" s="59">
        <v>945250</v>
      </c>
    </row>
    <row r="298" spans="2:8" ht="146.4" customHeight="1" x14ac:dyDescent="0.25">
      <c r="B298" s="76"/>
      <c r="C298" s="91" t="s">
        <v>383</v>
      </c>
      <c r="D298" s="59">
        <v>6726</v>
      </c>
      <c r="E298" s="59">
        <v>6839</v>
      </c>
      <c r="F298" s="59">
        <v>6839</v>
      </c>
    </row>
    <row r="299" spans="2:8" ht="88.2" customHeight="1" x14ac:dyDescent="0.25">
      <c r="B299" s="76"/>
      <c r="C299" s="127" t="s">
        <v>464</v>
      </c>
      <c r="D299" s="124">
        <v>6851</v>
      </c>
      <c r="E299" s="124">
        <v>7215</v>
      </c>
      <c r="F299" s="124">
        <v>7215</v>
      </c>
    </row>
    <row r="300" spans="2:8" ht="225" customHeight="1" x14ac:dyDescent="0.25">
      <c r="B300" s="77"/>
      <c r="C300" s="87" t="s">
        <v>178</v>
      </c>
      <c r="D300" s="59">
        <v>21459</v>
      </c>
      <c r="E300" s="59">
        <v>16387</v>
      </c>
      <c r="F300" s="59">
        <v>16387</v>
      </c>
    </row>
    <row r="301" spans="2:8" ht="132" customHeight="1" x14ac:dyDescent="0.25">
      <c r="B301" s="99"/>
      <c r="C301" s="91" t="s">
        <v>384</v>
      </c>
      <c r="D301" s="59">
        <v>933</v>
      </c>
      <c r="E301" s="59">
        <v>933</v>
      </c>
      <c r="F301" s="59">
        <v>933</v>
      </c>
    </row>
    <row r="302" spans="2:8" ht="164.4" customHeight="1" x14ac:dyDescent="0.25">
      <c r="B302" s="76"/>
      <c r="C302" s="127" t="s">
        <v>179</v>
      </c>
      <c r="D302" s="124">
        <v>21042</v>
      </c>
      <c r="E302" s="124">
        <v>20593</v>
      </c>
      <c r="F302" s="124">
        <v>20593</v>
      </c>
    </row>
    <row r="303" spans="2:8" ht="210.6" customHeight="1" x14ac:dyDescent="0.25">
      <c r="B303" s="76"/>
      <c r="C303" s="91" t="s">
        <v>180</v>
      </c>
      <c r="D303" s="59">
        <v>593110</v>
      </c>
      <c r="E303" s="59">
        <v>627364</v>
      </c>
      <c r="F303" s="59">
        <v>627364</v>
      </c>
    </row>
    <row r="304" spans="2:8" ht="82.5" hidden="1" customHeight="1" x14ac:dyDescent="0.25">
      <c r="B304" s="77"/>
      <c r="C304" s="87"/>
      <c r="D304" s="59">
        <v>0</v>
      </c>
      <c r="E304" s="59">
        <v>0</v>
      </c>
      <c r="F304" s="59">
        <v>0</v>
      </c>
    </row>
    <row r="305" spans="2:8" ht="25.2" hidden="1" customHeight="1" x14ac:dyDescent="0.25">
      <c r="B305" s="99"/>
      <c r="C305" s="87" t="s">
        <v>385</v>
      </c>
      <c r="D305" s="59">
        <v>0</v>
      </c>
      <c r="E305" s="59">
        <v>0</v>
      </c>
      <c r="F305" s="59">
        <v>0</v>
      </c>
    </row>
    <row r="306" spans="2:8" ht="98.4" customHeight="1" x14ac:dyDescent="0.25">
      <c r="B306" s="77"/>
      <c r="C306" s="91" t="s">
        <v>214</v>
      </c>
      <c r="D306" s="59">
        <v>1585</v>
      </c>
      <c r="E306" s="59">
        <v>1586</v>
      </c>
      <c r="F306" s="59">
        <v>1588</v>
      </c>
    </row>
    <row r="307" spans="2:8" ht="16.8" customHeight="1" x14ac:dyDescent="0.25">
      <c r="B307" s="80" t="s">
        <v>249</v>
      </c>
      <c r="C307" s="83" t="s">
        <v>146</v>
      </c>
      <c r="D307" s="57">
        <f>D308+D310+D311+D312+D313+D330</f>
        <v>289718.32325999998</v>
      </c>
      <c r="E307" s="57">
        <f>E308+E310+E311+E312+E313+E330</f>
        <v>177573.49</v>
      </c>
      <c r="F307" s="57">
        <f>F308+F310+F311+F312+F313+F330</f>
        <v>175423.32</v>
      </c>
    </row>
    <row r="308" spans="2:8" ht="86.25" hidden="1" customHeight="1" x14ac:dyDescent="0.25">
      <c r="B308" s="129" t="s">
        <v>250</v>
      </c>
      <c r="C308" s="87" t="s">
        <v>251</v>
      </c>
      <c r="D308" s="59">
        <f>D309</f>
        <v>0</v>
      </c>
      <c r="E308" s="59">
        <f>E309</f>
        <v>0</v>
      </c>
      <c r="F308" s="59">
        <f>F309</f>
        <v>0</v>
      </c>
    </row>
    <row r="309" spans="2:8" ht="62.4" hidden="1" customHeight="1" x14ac:dyDescent="0.25">
      <c r="B309" s="64"/>
      <c r="C309" s="87" t="s">
        <v>252</v>
      </c>
      <c r="D309" s="71"/>
      <c r="E309" s="71"/>
      <c r="F309" s="71"/>
    </row>
    <row r="310" spans="2:8" ht="244.2" customHeight="1" x14ac:dyDescent="0.25">
      <c r="B310" s="129" t="s">
        <v>451</v>
      </c>
      <c r="C310" s="87" t="s">
        <v>452</v>
      </c>
      <c r="D310" s="59">
        <v>859.32</v>
      </c>
      <c r="E310" s="59">
        <v>859.32</v>
      </c>
      <c r="F310" s="59">
        <v>859.32</v>
      </c>
    </row>
    <row r="311" spans="2:8" ht="132" customHeight="1" x14ac:dyDescent="0.25">
      <c r="B311" s="64" t="s">
        <v>459</v>
      </c>
      <c r="C311" s="87" t="s">
        <v>460</v>
      </c>
      <c r="D311" s="59">
        <v>3361.0932600000001</v>
      </c>
      <c r="E311" s="59">
        <v>3412</v>
      </c>
      <c r="F311" s="59">
        <v>3474</v>
      </c>
    </row>
    <row r="312" spans="2:8" ht="195.6" customHeight="1" x14ac:dyDescent="0.25">
      <c r="B312" s="64" t="s">
        <v>457</v>
      </c>
      <c r="C312" s="87" t="s">
        <v>458</v>
      </c>
      <c r="D312" s="59">
        <v>77276</v>
      </c>
      <c r="E312" s="59">
        <v>77339</v>
      </c>
      <c r="F312" s="59">
        <v>77339</v>
      </c>
      <c r="H312" s="50"/>
    </row>
    <row r="313" spans="2:8" ht="53.4" customHeight="1" x14ac:dyDescent="0.25">
      <c r="B313" s="64" t="s">
        <v>286</v>
      </c>
      <c r="C313" s="87" t="s">
        <v>287</v>
      </c>
      <c r="D313" s="59">
        <f>SUM(D314:D329)</f>
        <v>208221.91</v>
      </c>
      <c r="E313" s="59">
        <f>SUM(E314:E329)</f>
        <v>95963.17</v>
      </c>
      <c r="F313" s="59">
        <f>SUM(F314:F329)</f>
        <v>93751</v>
      </c>
      <c r="H313" s="2"/>
    </row>
    <row r="314" spans="2:8" ht="127.5" hidden="1" customHeight="1" x14ac:dyDescent="0.25">
      <c r="B314" s="110"/>
      <c r="C314" s="87" t="s">
        <v>361</v>
      </c>
      <c r="D314" s="59">
        <v>0</v>
      </c>
      <c r="E314" s="59">
        <v>0</v>
      </c>
      <c r="F314" s="59">
        <v>0</v>
      </c>
      <c r="H314" s="2"/>
    </row>
    <row r="315" spans="2:8" ht="106.5" hidden="1" customHeight="1" x14ac:dyDescent="0.25">
      <c r="B315" s="110"/>
      <c r="C315" s="92" t="s">
        <v>365</v>
      </c>
      <c r="D315" s="59">
        <v>0</v>
      </c>
      <c r="E315" s="59">
        <v>0</v>
      </c>
      <c r="F315" s="59">
        <v>0</v>
      </c>
      <c r="H315" s="2"/>
    </row>
    <row r="316" spans="2:8" ht="86.25" hidden="1" customHeight="1" x14ac:dyDescent="0.25">
      <c r="B316" s="78"/>
      <c r="C316" s="92" t="s">
        <v>375</v>
      </c>
      <c r="D316" s="59"/>
      <c r="E316" s="59"/>
      <c r="F316" s="59"/>
      <c r="H316" s="2"/>
    </row>
    <row r="317" spans="2:8" ht="39.6" customHeight="1" x14ac:dyDescent="0.25">
      <c r="B317" s="76"/>
      <c r="C317" s="119" t="s">
        <v>386</v>
      </c>
      <c r="D317" s="59">
        <v>112350.72</v>
      </c>
      <c r="E317" s="59">
        <v>0</v>
      </c>
      <c r="F317" s="59">
        <v>0</v>
      </c>
      <c r="H317" s="2"/>
    </row>
    <row r="318" spans="2:8" ht="51.6" customHeight="1" x14ac:dyDescent="0.25">
      <c r="B318" s="76"/>
      <c r="C318" s="130" t="s">
        <v>530</v>
      </c>
      <c r="D318" s="59">
        <v>15980</v>
      </c>
      <c r="E318" s="59">
        <v>0</v>
      </c>
      <c r="F318" s="59">
        <v>0</v>
      </c>
      <c r="H318" s="2"/>
    </row>
    <row r="319" spans="2:8" ht="52.5" customHeight="1" x14ac:dyDescent="0.25">
      <c r="B319" s="76"/>
      <c r="C319" s="130" t="s">
        <v>531</v>
      </c>
      <c r="D319" s="59">
        <v>3299</v>
      </c>
      <c r="E319" s="59">
        <v>0</v>
      </c>
      <c r="F319" s="59">
        <v>0</v>
      </c>
      <c r="H319" s="2"/>
    </row>
    <row r="320" spans="2:8" ht="67.2" customHeight="1" x14ac:dyDescent="0.25">
      <c r="B320" s="76"/>
      <c r="C320" s="130" t="s">
        <v>532</v>
      </c>
      <c r="D320" s="59">
        <v>2379</v>
      </c>
      <c r="E320" s="59">
        <v>0</v>
      </c>
      <c r="F320" s="59">
        <v>0</v>
      </c>
      <c r="H320" s="2"/>
    </row>
    <row r="321" spans="1:8" ht="84" customHeight="1" x14ac:dyDescent="0.25">
      <c r="B321" s="131"/>
      <c r="C321" s="119" t="s">
        <v>392</v>
      </c>
      <c r="D321" s="59">
        <v>4887.71</v>
      </c>
      <c r="E321" s="59">
        <v>1212.17</v>
      </c>
      <c r="F321" s="59">
        <v>0</v>
      </c>
      <c r="H321" s="2"/>
    </row>
    <row r="322" spans="1:8" ht="117" customHeight="1" x14ac:dyDescent="0.25">
      <c r="B322" s="131"/>
      <c r="C322" s="119" t="s">
        <v>365</v>
      </c>
      <c r="D322" s="59">
        <v>836</v>
      </c>
      <c r="E322" s="59">
        <v>0</v>
      </c>
      <c r="F322" s="59">
        <v>0</v>
      </c>
      <c r="H322" s="2"/>
    </row>
    <row r="323" spans="1:8" ht="66.599999999999994" customHeight="1" x14ac:dyDescent="0.25">
      <c r="B323" s="131"/>
      <c r="C323" s="119" t="s">
        <v>468</v>
      </c>
      <c r="D323" s="59">
        <v>2265.48</v>
      </c>
      <c r="E323" s="59">
        <v>0</v>
      </c>
      <c r="F323" s="59">
        <v>0</v>
      </c>
      <c r="H323" s="2"/>
    </row>
    <row r="324" spans="1:8" ht="67.8" customHeight="1" x14ac:dyDescent="0.25">
      <c r="A324" s="128"/>
      <c r="B324" s="132"/>
      <c r="C324" s="92" t="s">
        <v>461</v>
      </c>
      <c r="D324" s="59">
        <v>53893</v>
      </c>
      <c r="E324" s="59">
        <v>93001</v>
      </c>
      <c r="F324" s="59">
        <v>93001</v>
      </c>
      <c r="H324" s="51"/>
    </row>
    <row r="325" spans="1:8" ht="132.6" customHeight="1" x14ac:dyDescent="0.25">
      <c r="B325" s="135"/>
      <c r="C325" s="92" t="s">
        <v>462</v>
      </c>
      <c r="D325" s="59">
        <v>4967</v>
      </c>
      <c r="E325" s="59">
        <v>0</v>
      </c>
      <c r="F325" s="59">
        <v>0</v>
      </c>
      <c r="H325" s="51"/>
    </row>
    <row r="326" spans="1:8" ht="115.8" customHeight="1" x14ac:dyDescent="0.25">
      <c r="B326" s="131"/>
      <c r="C326" s="119" t="s">
        <v>494</v>
      </c>
      <c r="D326" s="59">
        <v>5406</v>
      </c>
      <c r="E326" s="59">
        <v>0</v>
      </c>
      <c r="F326" s="59">
        <v>0</v>
      </c>
      <c r="H326" s="51"/>
    </row>
    <row r="327" spans="1:8" ht="82.8" customHeight="1" x14ac:dyDescent="0.25">
      <c r="B327" s="131"/>
      <c r="C327" s="119" t="s">
        <v>495</v>
      </c>
      <c r="D327" s="59">
        <v>1958</v>
      </c>
      <c r="E327" s="59">
        <v>0</v>
      </c>
      <c r="F327" s="59">
        <v>0</v>
      </c>
      <c r="H327" s="51"/>
    </row>
    <row r="328" spans="1:8" ht="52.2" customHeight="1" x14ac:dyDescent="0.25">
      <c r="B328" s="132"/>
      <c r="C328" s="92" t="s">
        <v>463</v>
      </c>
      <c r="D328" s="59">
        <v>0</v>
      </c>
      <c r="E328" s="59">
        <v>1750</v>
      </c>
      <c r="F328" s="59">
        <v>750</v>
      </c>
      <c r="H328" s="49"/>
    </row>
    <row r="329" spans="1:8" ht="105.75" hidden="1" customHeight="1" x14ac:dyDescent="0.25">
      <c r="B329" s="123"/>
      <c r="C329" s="125" t="s">
        <v>450</v>
      </c>
      <c r="D329" s="126">
        <v>0</v>
      </c>
      <c r="E329" s="126">
        <v>0</v>
      </c>
      <c r="F329" s="126">
        <v>0</v>
      </c>
    </row>
    <row r="330" spans="1:8" ht="128.25" hidden="1" customHeight="1" x14ac:dyDescent="0.25">
      <c r="B330" s="64" t="s">
        <v>297</v>
      </c>
      <c r="C330" s="87" t="s">
        <v>298</v>
      </c>
      <c r="D330" s="69"/>
      <c r="E330" s="69"/>
      <c r="F330" s="69"/>
      <c r="G330" s="19"/>
      <c r="H330" s="2"/>
    </row>
    <row r="331" spans="1:8" ht="16.8" customHeight="1" x14ac:dyDescent="0.25">
      <c r="B331" s="63" t="s">
        <v>147</v>
      </c>
      <c r="C331" s="83" t="s">
        <v>148</v>
      </c>
      <c r="D331" s="57">
        <f>SUM(D332:D334)</f>
        <v>2179.61</v>
      </c>
      <c r="E331" s="57">
        <f>SUM(E332:E334)</f>
        <v>0</v>
      </c>
      <c r="F331" s="57">
        <f>SUM(F332:F334)</f>
        <v>0</v>
      </c>
    </row>
    <row r="332" spans="1:8" ht="129.75" hidden="1" customHeight="1" x14ac:dyDescent="0.25">
      <c r="B332" s="64" t="s">
        <v>253</v>
      </c>
      <c r="C332" s="87" t="s">
        <v>149</v>
      </c>
      <c r="D332" s="59"/>
      <c r="E332" s="59"/>
      <c r="F332" s="59"/>
    </row>
    <row r="333" spans="1:8" ht="39.15" hidden="1" customHeight="1" x14ac:dyDescent="0.25">
      <c r="B333" s="64" t="s">
        <v>254</v>
      </c>
      <c r="C333" s="87" t="s">
        <v>150</v>
      </c>
      <c r="D333" s="69"/>
      <c r="E333" s="69"/>
      <c r="F333" s="69"/>
    </row>
    <row r="334" spans="1:8" ht="53.4" customHeight="1" x14ac:dyDescent="0.25">
      <c r="B334" s="64" t="s">
        <v>330</v>
      </c>
      <c r="C334" s="87" t="s">
        <v>331</v>
      </c>
      <c r="D334" s="59">
        <v>2179.61</v>
      </c>
      <c r="E334" s="59">
        <v>0</v>
      </c>
      <c r="F334" s="59">
        <v>0</v>
      </c>
    </row>
    <row r="335" spans="1:8" ht="148.5" hidden="1" customHeight="1" x14ac:dyDescent="0.25">
      <c r="B335" s="63" t="s">
        <v>255</v>
      </c>
      <c r="C335" s="83" t="s">
        <v>256</v>
      </c>
      <c r="D335" s="57">
        <f>D336</f>
        <v>0</v>
      </c>
      <c r="E335" s="57">
        <f t="shared" ref="E335:F335" si="23">E336</f>
        <v>0</v>
      </c>
      <c r="F335" s="57">
        <f t="shared" si="23"/>
        <v>0</v>
      </c>
    </row>
    <row r="336" spans="1:8" ht="46.8" hidden="1" x14ac:dyDescent="0.25">
      <c r="B336" s="105" t="s">
        <v>257</v>
      </c>
      <c r="C336" s="106" t="s">
        <v>151</v>
      </c>
      <c r="D336" s="81">
        <f>SUM(D337:D339)</f>
        <v>0</v>
      </c>
      <c r="E336" s="81">
        <f>SUM(E337:E339)</f>
        <v>0</v>
      </c>
      <c r="F336" s="81">
        <f>SUM(F337:F339)</f>
        <v>0</v>
      </c>
    </row>
    <row r="337" spans="2:6" ht="46.8" hidden="1" x14ac:dyDescent="0.25">
      <c r="B337" s="64" t="s">
        <v>258</v>
      </c>
      <c r="C337" s="87" t="s">
        <v>152</v>
      </c>
      <c r="D337" s="59"/>
      <c r="E337" s="59"/>
      <c r="F337" s="59"/>
    </row>
    <row r="338" spans="2:6" ht="46.8" hidden="1" x14ac:dyDescent="0.25">
      <c r="B338" s="64" t="s">
        <v>259</v>
      </c>
      <c r="C338" s="87" t="s">
        <v>200</v>
      </c>
      <c r="D338" s="59"/>
      <c r="E338" s="59"/>
      <c r="F338" s="59"/>
    </row>
    <row r="339" spans="2:6" ht="46.8" hidden="1" x14ac:dyDescent="0.25">
      <c r="B339" s="64" t="s">
        <v>260</v>
      </c>
      <c r="C339" s="87" t="s">
        <v>153</v>
      </c>
      <c r="D339" s="59"/>
      <c r="E339" s="59"/>
      <c r="F339" s="59"/>
    </row>
    <row r="340" spans="2:6" ht="93.6" hidden="1" x14ac:dyDescent="0.25">
      <c r="B340" s="129" t="s">
        <v>261</v>
      </c>
      <c r="C340" s="87" t="s">
        <v>262</v>
      </c>
      <c r="D340" s="59"/>
      <c r="E340" s="59"/>
      <c r="F340" s="59"/>
    </row>
    <row r="341" spans="2:6" ht="62.4" hidden="1" x14ac:dyDescent="0.25">
      <c r="B341" s="63" t="s">
        <v>154</v>
      </c>
      <c r="C341" s="83" t="s">
        <v>155</v>
      </c>
      <c r="D341" s="57">
        <f>D342</f>
        <v>0</v>
      </c>
      <c r="E341" s="57">
        <f>E342</f>
        <v>0</v>
      </c>
      <c r="F341" s="57">
        <f>F342</f>
        <v>0</v>
      </c>
    </row>
    <row r="342" spans="2:6" ht="81" hidden="1" x14ac:dyDescent="0.25">
      <c r="B342" s="107" t="s">
        <v>263</v>
      </c>
      <c r="C342" s="108" t="s">
        <v>264</v>
      </c>
      <c r="D342" s="57">
        <f>SUM(D346:D352)</f>
        <v>0</v>
      </c>
      <c r="E342" s="57">
        <f>SUM(E346:E352)</f>
        <v>0</v>
      </c>
      <c r="F342" s="57">
        <f>SUM(F346:F352)</f>
        <v>0</v>
      </c>
    </row>
    <row r="343" spans="2:6" ht="62.4" hidden="1" customHeight="1" x14ac:dyDescent="0.25">
      <c r="B343" s="129" t="s">
        <v>335</v>
      </c>
      <c r="C343" s="93" t="s">
        <v>334</v>
      </c>
      <c r="D343" s="57"/>
      <c r="E343" s="57"/>
      <c r="F343" s="57"/>
    </row>
    <row r="344" spans="2:6" ht="62.4" hidden="1" customHeight="1" x14ac:dyDescent="0.25">
      <c r="B344" s="129" t="s">
        <v>377</v>
      </c>
      <c r="C344" s="109" t="s">
        <v>376</v>
      </c>
      <c r="D344" s="57"/>
      <c r="E344" s="57"/>
      <c r="F344" s="57"/>
    </row>
    <row r="345" spans="2:6" ht="63.75" hidden="1" customHeight="1" x14ac:dyDescent="0.25">
      <c r="B345" s="129" t="s">
        <v>347</v>
      </c>
      <c r="C345" s="93" t="s">
        <v>334</v>
      </c>
      <c r="D345" s="57"/>
      <c r="E345" s="57"/>
      <c r="F345" s="57"/>
    </row>
    <row r="346" spans="2:6" ht="78.75" hidden="1" customHeight="1" x14ac:dyDescent="0.25">
      <c r="B346" s="58" t="s">
        <v>336</v>
      </c>
      <c r="C346" s="82" t="s">
        <v>201</v>
      </c>
      <c r="D346" s="57"/>
      <c r="E346" s="57"/>
      <c r="F346" s="57"/>
    </row>
    <row r="347" spans="2:6" ht="62.4" hidden="1" x14ac:dyDescent="0.25">
      <c r="B347" s="58" t="s">
        <v>265</v>
      </c>
      <c r="C347" s="82" t="s">
        <v>202</v>
      </c>
      <c r="D347" s="57"/>
      <c r="E347" s="57"/>
      <c r="F347" s="57"/>
    </row>
    <row r="348" spans="2:6" ht="106.65" hidden="1" customHeight="1" x14ac:dyDescent="0.25">
      <c r="B348" s="58" t="s">
        <v>362</v>
      </c>
      <c r="C348" s="109" t="s">
        <v>378</v>
      </c>
      <c r="D348" s="57"/>
      <c r="E348" s="57"/>
      <c r="F348" s="57"/>
    </row>
    <row r="349" spans="2:6" ht="93.6" hidden="1" x14ac:dyDescent="0.25">
      <c r="B349" s="64" t="s">
        <v>266</v>
      </c>
      <c r="C349" s="87" t="s">
        <v>182</v>
      </c>
      <c r="D349" s="59"/>
      <c r="E349" s="59"/>
      <c r="F349" s="59"/>
    </row>
    <row r="350" spans="2:6" ht="78" hidden="1" x14ac:dyDescent="0.25">
      <c r="B350" s="64" t="s">
        <v>337</v>
      </c>
      <c r="C350" s="87" t="s">
        <v>183</v>
      </c>
      <c r="D350" s="59"/>
      <c r="E350" s="59"/>
      <c r="F350" s="59"/>
    </row>
    <row r="351" spans="2:6" ht="89.1" hidden="1" customHeight="1" x14ac:dyDescent="0.25">
      <c r="B351" s="64" t="s">
        <v>379</v>
      </c>
      <c r="C351" s="109" t="s">
        <v>183</v>
      </c>
      <c r="D351" s="59"/>
      <c r="E351" s="59"/>
      <c r="F351" s="59"/>
    </row>
    <row r="352" spans="2:6" ht="78" hidden="1" x14ac:dyDescent="0.25">
      <c r="B352" s="64" t="s">
        <v>338</v>
      </c>
      <c r="C352" s="87" t="s">
        <v>183</v>
      </c>
      <c r="D352" s="59"/>
      <c r="E352" s="59"/>
      <c r="F352" s="59"/>
    </row>
    <row r="353" spans="2:6" ht="18.600000000000001" customHeight="1" x14ac:dyDescent="0.25">
      <c r="B353" s="63"/>
      <c r="C353" s="83" t="s">
        <v>156</v>
      </c>
      <c r="D353" s="57">
        <f>D21+D184</f>
        <v>7294049.8328200001</v>
      </c>
      <c r="E353" s="57">
        <f>E21+E184</f>
        <v>5642873.2211499996</v>
      </c>
      <c r="F353" s="57">
        <f>F21+F184</f>
        <v>5314888.8095800001</v>
      </c>
    </row>
    <row r="354" spans="2:6" ht="22.8" x14ac:dyDescent="0.4">
      <c r="D354" s="23"/>
      <c r="E354" s="25"/>
      <c r="F354" s="25"/>
    </row>
    <row r="355" spans="2:6" ht="10.5" customHeight="1" x14ac:dyDescent="0.4">
      <c r="D355" s="23"/>
      <c r="E355" s="25"/>
      <c r="F355" s="25"/>
    </row>
    <row r="356" spans="2:6" ht="112.65" customHeight="1" x14ac:dyDescent="0.25">
      <c r="D356" s="20"/>
      <c r="E356" s="26"/>
      <c r="F356" s="26"/>
    </row>
  </sheetData>
  <mergeCells count="19">
    <mergeCell ref="C8:F8"/>
    <mergeCell ref="C9:F9"/>
    <mergeCell ref="C10:F10"/>
    <mergeCell ref="C11:F11"/>
    <mergeCell ref="C4:F4"/>
    <mergeCell ref="B216:B217"/>
    <mergeCell ref="E1:F1"/>
    <mergeCell ref="B16:F16"/>
    <mergeCell ref="D19:F19"/>
    <mergeCell ref="B19:B20"/>
    <mergeCell ref="C19:C20"/>
    <mergeCell ref="B17:F17"/>
    <mergeCell ref="C3:F3"/>
    <mergeCell ref="C2:F2"/>
    <mergeCell ref="C5:F5"/>
    <mergeCell ref="C6:F6"/>
    <mergeCell ref="C7:F7"/>
    <mergeCell ref="C12:F12"/>
    <mergeCell ref="C13:F13"/>
  </mergeCells>
  <hyperlinks>
    <hyperlink ref="C291"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4" manualBreakCount="4">
    <brk id="45" min="1" max="5" man="1"/>
    <brk id="137" min="1" max="5" man="1"/>
    <brk id="183" min="1" max="5" man="1"/>
    <brk id="324"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2025-12-22T06:05:52Z</dcterms:modified>
</cp:coreProperties>
</file>